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laptopsallus\Downloads\"/>
    </mc:Choice>
  </mc:AlternateContent>
  <xr:revisionPtr revIDLastSave="0" documentId="8_{13A4A5DE-3B8A-46A8-AEB1-D226587D29F4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externalReferences>
    <externalReference r:id="rId7"/>
    <externalReference r:id="rId8"/>
  </externalReference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COMERCIALES'!$B$1:$J$247</definedName>
    <definedName name="_xlnm.Print_Area" localSheetId="2">'DEUDAS BURSATILES'!$A$1:$J$28</definedName>
    <definedName name="_xlnm.Print_Area" localSheetId="3">'DEUDAS COMERCIALES'!$A$1:$J$246</definedName>
    <definedName name="_xlnm.Print_Area" localSheetId="1">'DEUDAS FINANCIERAS'!$A$1:$N$53</definedName>
    <definedName name="_xlnm.Print_Area" localSheetId="0">indice!$A$1:$G$39</definedName>
    <definedName name="_xlnm.Print_Area" localSheetId="5">'OTROS PASIVOS'!$A$1:$J$31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4" l="1"/>
  <c r="G19" i="4"/>
  <c r="G17" i="4"/>
  <c r="F245" i="3"/>
  <c r="F244" i="3"/>
  <c r="F243" i="3"/>
  <c r="F242" i="3"/>
  <c r="F241" i="3"/>
  <c r="F240" i="3"/>
  <c r="F239" i="3"/>
  <c r="C231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C193" i="3"/>
  <c r="F166" i="3"/>
  <c r="F165" i="3"/>
  <c r="F164" i="3"/>
  <c r="F163" i="3"/>
  <c r="C155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C116" i="3"/>
  <c r="F111" i="3"/>
  <c r="F110" i="3"/>
  <c r="F109" i="3"/>
  <c r="F108" i="3"/>
  <c r="F107" i="3"/>
  <c r="F106" i="3"/>
  <c r="F105" i="3"/>
  <c r="F104" i="3"/>
  <c r="F103" i="3"/>
  <c r="F102" i="3"/>
  <c r="F101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C79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C42" i="3"/>
  <c r="H36" i="3"/>
  <c r="H48" i="3" s="1"/>
  <c r="H74" i="3" s="1"/>
  <c r="H86" i="3" s="1"/>
  <c r="H112" i="3" s="1"/>
  <c r="H124" i="3" s="1"/>
  <c r="H150" i="3" s="1"/>
  <c r="H162" i="3" s="1"/>
  <c r="H188" i="3" s="1"/>
  <c r="H200" i="3" s="1"/>
  <c r="H226" i="3" s="1"/>
  <c r="H238" i="3" s="1"/>
  <c r="H246" i="3" s="1"/>
  <c r="G36" i="3"/>
  <c r="G48" i="3" s="1"/>
  <c r="G74" i="3" s="1"/>
  <c r="G86" i="3" s="1"/>
  <c r="G112" i="3" s="1"/>
  <c r="G124" i="3" s="1"/>
  <c r="G150" i="3" s="1"/>
  <c r="G162" i="3" s="1"/>
  <c r="G188" i="3" s="1"/>
  <c r="G200" i="3" s="1"/>
  <c r="G226" i="3" s="1"/>
  <c r="G238" i="3" s="1"/>
  <c r="G246" i="3" s="1"/>
  <c r="F35" i="3"/>
  <c r="F34" i="3"/>
  <c r="F33" i="3"/>
  <c r="F32" i="3"/>
  <c r="F31" i="3"/>
  <c r="F30" i="3"/>
  <c r="F29" i="3"/>
  <c r="F27" i="3"/>
  <c r="F26" i="3"/>
  <c r="F25" i="3"/>
  <c r="F24" i="3"/>
  <c r="F23" i="3"/>
  <c r="F22" i="3"/>
  <c r="F20" i="3"/>
  <c r="F19" i="3"/>
  <c r="F18" i="3"/>
  <c r="F17" i="3"/>
  <c r="F16" i="3"/>
  <c r="F15" i="3"/>
  <c r="F14" i="3"/>
  <c r="F13" i="3"/>
  <c r="F11" i="3"/>
  <c r="C5" i="3"/>
  <c r="F36" i="3" l="1"/>
  <c r="F48" i="3" s="1"/>
  <c r="F74" i="3" s="1"/>
  <c r="F86" i="3" s="1"/>
  <c r="F112" i="3" s="1"/>
  <c r="F124" i="3" s="1"/>
  <c r="F150" i="3" s="1"/>
  <c r="F162" i="3" s="1"/>
  <c r="F188" i="3" s="1"/>
  <c r="F200" i="3" s="1"/>
  <c r="F226" i="3" s="1"/>
  <c r="F238" i="3" s="1"/>
  <c r="F246" i="3" s="1"/>
  <c r="F33" i="6" l="1"/>
  <c r="H33" i="6"/>
  <c r="G32" i="6"/>
  <c r="G31" i="6"/>
  <c r="G30" i="6"/>
  <c r="G29" i="6"/>
  <c r="G28" i="6"/>
  <c r="G27" i="6"/>
  <c r="H22" i="6"/>
  <c r="H35" i="6" s="1"/>
  <c r="F22" i="6"/>
  <c r="G21" i="6"/>
  <c r="G20" i="6"/>
  <c r="G19" i="6"/>
  <c r="G18" i="6"/>
  <c r="G17" i="6"/>
  <c r="G16" i="6"/>
  <c r="G33" i="6" l="1"/>
  <c r="F35" i="6"/>
  <c r="C6" i="2" l="1"/>
  <c r="F51" i="2" l="1"/>
  <c r="G49" i="2"/>
  <c r="G48" i="2"/>
  <c r="G47" i="2"/>
  <c r="G46" i="2"/>
  <c r="G45" i="2"/>
  <c r="G50" i="2"/>
  <c r="C40" i="2"/>
  <c r="C39" i="2"/>
  <c r="G31" i="2"/>
  <c r="G32" i="2"/>
  <c r="G30" i="2"/>
  <c r="G29" i="2"/>
  <c r="G28" i="2"/>
  <c r="G27" i="2"/>
  <c r="G26" i="2"/>
  <c r="G33" i="2"/>
  <c r="G25" i="2"/>
  <c r="G24" i="2"/>
  <c r="G23" i="2"/>
  <c r="G22" i="2"/>
  <c r="G21" i="2"/>
  <c r="G20" i="2"/>
  <c r="F19" i="2"/>
  <c r="G19" i="2" s="1"/>
  <c r="G18" i="2"/>
  <c r="G17" i="2"/>
  <c r="G16" i="2"/>
  <c r="G15" i="2"/>
  <c r="G14" i="2"/>
  <c r="G13" i="2"/>
  <c r="G12" i="2"/>
  <c r="G11" i="2"/>
  <c r="G34" i="2" l="1"/>
  <c r="G51" i="2"/>
  <c r="F34" i="2"/>
  <c r="F52" i="2" s="1"/>
  <c r="G52" i="2" l="1"/>
  <c r="F29" i="4" l="1"/>
  <c r="G20" i="4"/>
  <c r="F20" i="4"/>
  <c r="G18" i="7" l="1"/>
  <c r="G19" i="7"/>
  <c r="G20" i="7"/>
  <c r="G21" i="7"/>
  <c r="G17" i="7"/>
  <c r="G27" i="4" l="1"/>
  <c r="G26" i="4"/>
  <c r="G29" i="4" l="1"/>
  <c r="F22" i="7"/>
  <c r="G14" i="6" l="1"/>
  <c r="G15" i="6"/>
  <c r="G22" i="7" l="1"/>
  <c r="C7" i="6" l="1"/>
  <c r="C6" i="6"/>
  <c r="H22" i="7" l="1"/>
  <c r="H31" i="7" s="1"/>
  <c r="F31" i="7" l="1"/>
  <c r="F31" i="4" l="1"/>
  <c r="G31" i="4"/>
  <c r="G13" i="6"/>
  <c r="G22" i="6" s="1"/>
  <c r="G35" i="6" s="1"/>
  <c r="G31" i="7" l="1"/>
  <c r="C11" i="4" l="1"/>
  <c r="C10" i="4"/>
  <c r="H19" i="4" l="1"/>
  <c r="H20" i="4" s="1"/>
  <c r="H28" i="4"/>
  <c r="H27" i="4"/>
  <c r="H29" i="4" l="1"/>
  <c r="H31" i="4" s="1"/>
  <c r="C10" i="7" l="1"/>
  <c r="A8" i="4"/>
  <c r="C11" i="7"/>
  <c r="A8" i="7"/>
  <c r="A7" i="7"/>
  <c r="A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5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5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5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<sst xmlns="http://schemas.openxmlformats.org/spreadsheetml/2006/main" count="941" uniqueCount="276">
  <si>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</si>
  <si>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</si>
  <si>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</si>
  <si>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</si>
  <si>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</si>
  <si>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</si>
  <si>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</si>
  <si>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</si>
  <si>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</si>
  <si>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</si>
  <si>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</si>
  <si>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</si>
  <si>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</si>
  <si>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</si>
  <si>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</si>
  <si>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</si>
  <si>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</si>
  <si>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</si>
  <si>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</si>
  <si>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</si>
  <si>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</si>
  <si>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</si>
  <si>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</si>
  <si>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</si>
  <si>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</si>
  <si>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</si>
  <si>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</si>
  <si>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</si>
  <si>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</si>
  <si>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</si>
  <si>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</si>
  <si>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</si>
  <si>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</si>
  <si>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</si>
  <si>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</si>
  <si>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BANCOP CTA. CTE. GS.</t>
  </si>
  <si>
    <t xml:space="preserve">         TRANSPORTE</t>
  </si>
  <si>
    <t xml:space="preserve">          TRANSPORTE</t>
  </si>
  <si>
    <t>DETALLE DE DEUDAS BANCARIAS</t>
  </si>
  <si>
    <t xml:space="preserve">FINANCIERA SOLAR S.A. GS. 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</si>
  <si>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</si>
  <si>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</si>
  <si>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</si>
  <si>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</si>
  <si>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</si>
  <si>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</si>
  <si>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</si>
  <si>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</si>
  <si>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</si>
  <si>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</si>
  <si>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</si>
  <si>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</si>
  <si>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</si>
  <si>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</si>
  <si>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</si>
  <si>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</si>
  <si>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</si>
  <si>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</si>
  <si>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</si>
  <si>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</si>
  <si>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</si>
  <si>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CINTAS S.A.</t>
  </si>
  <si>
    <t>COPIPUNTO SA</t>
  </si>
  <si>
    <t>EMOTICOM S.A.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</si>
  <si>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</si>
  <si>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</si>
  <si>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</si>
  <si>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</si>
  <si>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</si>
  <si>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</si>
  <si>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</si>
  <si>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</si>
  <si>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</si>
  <si>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CM ARQUITECTURA S.R.L.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</si>
  <si>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</si>
  <si>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</si>
  <si>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</si>
  <si>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</si>
  <si>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</si>
  <si>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</si>
  <si>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GRUPO CELL MOTION S.A.</t>
  </si>
  <si>
    <t>GUATA PORA S.A.</t>
  </si>
  <si>
    <t>INDUSTRIA GRAFICA DEL SUR S.A.</t>
  </si>
  <si>
    <t>MARIA CRISTINA SFORZA</t>
  </si>
  <si>
    <t>ONI S.R.L.</t>
  </si>
  <si>
    <t>PANAMBI RETA S.A.</t>
  </si>
  <si>
    <t>PASTORA SARACHO ACHON</t>
  </si>
  <si>
    <t>PICI S.R.L.</t>
  </si>
  <si>
    <t>ROBLES S.A.</t>
  </si>
  <si>
    <t>TARENTO S.A.</t>
  </si>
  <si>
    <t>UNO-D S.A</t>
  </si>
  <si>
    <t>ZAVIDORO CORPORATION SUCURSAL PARAGUAY</t>
  </si>
  <si>
    <t>MERCADERIAS</t>
  </si>
  <si>
    <t>RODADOS</t>
  </si>
  <si>
    <t>SEGUROS</t>
  </si>
  <si>
    <t>FIC S.A. DE FINANZAS</t>
  </si>
  <si>
    <t>SERVICIO</t>
  </si>
  <si>
    <t>GUIDO RAMON ROLÓN AGUILERA</t>
  </si>
  <si>
    <t>INSUMOS</t>
  </si>
  <si>
    <t>FUNDACION SAN PIO DE PIETRELCINA</t>
  </si>
  <si>
    <t>COPACO S.A</t>
  </si>
  <si>
    <t>INSUMOS S.R.L.</t>
  </si>
  <si>
    <t>NORMA BEATRIZ MEZA ROA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</si>
  <si>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</si>
  <si>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</si>
  <si>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</si>
  <si>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</si>
  <si>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</si>
  <si>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</si>
  <si>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LABORAL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</si>
  <si>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</si>
  <si>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</si>
  <si>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</si>
  <si>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</si>
  <si>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</si>
  <si>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</si>
  <si>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</si>
  <si>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</si>
  <si>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</si>
  <si>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</si>
  <si>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</si>
  <si>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</si>
  <si>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ANA CLAUDIA ONETO MEZA</t>
  </si>
  <si>
    <t>DELTA S.R.L.</t>
  </si>
  <si>
    <t>ERMINIO RESQUIN BAREIRO</t>
  </si>
  <si>
    <t>HERACLES S.A.</t>
  </si>
  <si>
    <t>SALLUSTRO Y CIA. S.A</t>
  </si>
  <si>
    <t>SKYCOP PARAGUAY S.A.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</si>
  <si>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</si>
  <si>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</si>
  <si>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</si>
  <si>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</si>
  <si>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</si>
  <si>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</si>
  <si>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</si>
  <si>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</si>
  <si>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FINANCIERA RIO S.A.</t>
  </si>
  <si>
    <t>ALTOS GROUP S.R.L.</t>
  </si>
  <si>
    <t>BIGBOX S.R.L.</t>
  </si>
  <si>
    <t>BURÓ DE INFORMACIÓN COMERCIAL SA</t>
  </si>
  <si>
    <t>CAMARA DE COMERCIO PARAGUAYO ARGENTINA</t>
  </si>
  <si>
    <t>CAMILA MARIA MORINIGO MENDOZA</t>
  </si>
  <si>
    <t>CARLOS ALBERTO INSFRÁN OJEDA</t>
  </si>
  <si>
    <t>COMPAÑIA ALAMO S.A.</t>
  </si>
  <si>
    <t>ESSAP S.A.</t>
  </si>
  <si>
    <t>FERRERE ABOGADOS</t>
  </si>
  <si>
    <t>JOSE RICARDO LESME</t>
  </si>
  <si>
    <t>LUCIANA CALIGARIS RAMOS</t>
  </si>
  <si>
    <t>NETTO S.A.</t>
  </si>
  <si>
    <t>NOBLEZA SEGUROS S.A.</t>
  </si>
  <si>
    <t>OPTIMA S.A.</t>
  </si>
  <si>
    <t>RODRIGO BRUZZONE</t>
  </si>
  <si>
    <t>SERVICIOS EXPRESOS Y LOGISTICA S.R.L.</t>
  </si>
  <si>
    <t>SINETIC S.A.</t>
  </si>
  <si>
    <t>STI S.R.L.</t>
  </si>
  <si>
    <t>THINKCOMM S.R.L.</t>
  </si>
  <si>
    <t>VR COMERCIAL S.A.</t>
  </si>
  <si>
    <t>AUTOPIEZAS COMERCIAL E INDUSTRIAL SA</t>
  </si>
  <si>
    <t>DE LA SOBERA HERMANOS S.A.I.C.E.C.A.</t>
  </si>
  <si>
    <t>MERCOSUR SPORT'S WORLD CORPORATION</t>
  </si>
  <si>
    <t>ALDO GROUP INTERNATIONAL AG</t>
  </si>
  <si>
    <t>BIG RED ROOSTER</t>
  </si>
  <si>
    <t>FUNDACAO DOM CABRAL</t>
  </si>
  <si>
    <t>GPS STRATEGIC ALLIANCES LLC</t>
  </si>
  <si>
    <t>HERING TEXTIL S.A.</t>
  </si>
  <si>
    <t>ID ARGENTINA S.A.</t>
  </si>
  <si>
    <t>MCA TEXTIL LTDA.</t>
  </si>
  <si>
    <t>ONE BEAT LTD</t>
  </si>
  <si>
    <t>PLAYNETWORK</t>
  </si>
  <si>
    <t>RP3 S.A.</t>
  </si>
  <si>
    <t>TECARYN S.A.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</si>
  <si>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</si>
  <si>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</si>
  <si>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FLETES</t>
  </si>
  <si>
    <t xml:space="preserve">OBLIGACIONES LABORALES Y CARGAS SOCIALES                          </t>
  </si>
  <si>
    <t xml:space="preserve">CECILIA SALLUSTRO MARIN L.P.                                      </t>
  </si>
  <si>
    <t>FLOC S.A. C.P.</t>
  </si>
  <si>
    <t xml:space="preserve">FLOC S.A.- PRESTAMO M.E.L.P.                                      </t>
  </si>
  <si>
    <t>ALBA LUCIA RIQUELME VALENZUELA</t>
  </si>
  <si>
    <t>ANALIA LAURA MENDEZ</t>
  </si>
  <si>
    <t>FLEXOPLAST S.A.</t>
  </si>
  <si>
    <t>FLINVER GROUP S.A.</t>
  </si>
  <si>
    <t>JYP INTERNACIONAL SRL.</t>
  </si>
  <si>
    <t>LEO D BERNSTEIN &amp; SONS INC.</t>
  </si>
  <si>
    <t>LIZA BEATRIZ MARTINEZ VILLAGRA</t>
  </si>
  <si>
    <t>MAN KING INDUSTRIES CO. LTD</t>
  </si>
  <si>
    <t>MAP S.A</t>
  </si>
  <si>
    <t>NICOLAS ABENTE</t>
  </si>
  <si>
    <t>POINT DA CRIANCA COMERCIO DE CONFECCCOES TLTDA.</t>
  </si>
  <si>
    <t>RODOLFO MANUEL MELGAREJO AYALA</t>
  </si>
  <si>
    <t>RUFFINELLI LOPEZ GIANNINA MARIA</t>
  </si>
  <si>
    <t>WILFRIDA ACOSTA BENITEZ</t>
  </si>
  <si>
    <t>BOLSAS</t>
  </si>
  <si>
    <t>BANCARD</t>
  </si>
  <si>
    <t>BANCO DE LA NACION ARGENTINA</t>
  </si>
  <si>
    <t>"CODIG S.A. ""CASA BLANC"""</t>
  </si>
  <si>
    <t>EL MEJOR VENDING S.A.</t>
  </si>
  <si>
    <t>FENIX S.A. DE SEGUROS Y REASEGUROS</t>
  </si>
  <si>
    <t>GUADALUPE AYALA</t>
  </si>
  <si>
    <t>HUDIGRAF - INNOVA S.A</t>
  </si>
  <si>
    <t>KREA S.A.</t>
  </si>
  <si>
    <t>PARANATEX TEXTIL PY</t>
  </si>
  <si>
    <t>POLITEX IMPORTACIONES S.A</t>
  </si>
  <si>
    <t>QUATTRO IDEAS SRL</t>
  </si>
  <si>
    <t>SEGURIDAD S.A. COMPAÑIA DE SEGUROS</t>
  </si>
  <si>
    <t>TEISA</t>
  </si>
  <si>
    <t>TOMS Shoes, LLC</t>
  </si>
  <si>
    <t>WOLVERINE WORLD WIDE, INC</t>
  </si>
  <si>
    <t>TOTAL</t>
  </si>
  <si>
    <t>PROCESADORAS</t>
  </si>
  <si>
    <t>SUSCRIPCION</t>
  </si>
  <si>
    <t>GENERADOR</t>
  </si>
  <si>
    <t>FLETE</t>
  </si>
  <si>
    <t>NOTAS DE CREDITO</t>
  </si>
  <si>
    <t>31 DE DICIEMBRE DE 2021</t>
  </si>
  <si>
    <t>Saldo Deuda</t>
  </si>
  <si>
    <t>Venc. Fecha de cada mes</t>
  </si>
  <si>
    <t xml:space="preserve">Cuotas </t>
  </si>
  <si>
    <t>Plazo en Meses</t>
  </si>
  <si>
    <t>Capital+Interes</t>
  </si>
  <si>
    <t>BANCO GNB GS.</t>
  </si>
  <si>
    <t>vto. Trimestral</t>
  </si>
  <si>
    <t xml:space="preserve">FINANCIERA RIO </t>
  </si>
  <si>
    <t xml:space="preserve">2DA. EMISION DE BONOS BURSATILES C.P.                             </t>
  </si>
  <si>
    <t>Capital Bursatil</t>
  </si>
  <si>
    <t xml:space="preserve">3RA. EMISION DE BONOS BURSATILES A PAGAR C.P.                   </t>
  </si>
  <si>
    <t xml:space="preserve">2DA.. EMISION INT. BONOS BURSATILES A PAGAR C.P.                  </t>
  </si>
  <si>
    <t xml:space="preserve">3RA. EMISION INT. BONOS BURSATILES A PAGAR C.P.                   </t>
  </si>
  <si>
    <t xml:space="preserve">2DA. EMISION DE BONOS BURSATILES NO DEVENGADOS C.P.               </t>
  </si>
  <si>
    <t xml:space="preserve">3RA. EMISION DE BONOS BURSATILES NO DEVENGADOS C.P.               </t>
  </si>
  <si>
    <t>2da. Emision de Bonos Bursatiles a Pagar L.P</t>
  </si>
  <si>
    <t>3ra. Emision de Bonos Bursatiles a Pagar L.P</t>
  </si>
  <si>
    <t xml:space="preserve">(-)3ra. Emision de Intereses Bonos Bursatiles no devengados L.P.               </t>
  </si>
  <si>
    <t>ALFA TRADING S.A.</t>
  </si>
  <si>
    <t>ANDREA MARIA LORENA DELVALLE MIRANDA</t>
  </si>
  <si>
    <t>ARENA COMERCIO DE ARTIGOS ESPORTIVOS LTDA</t>
  </si>
  <si>
    <t>BLECKMANN NEDERLAND BV</t>
  </si>
  <si>
    <t>BLUE TOWER VENTURES PARAGUAY SOCIEDAD ANONIMA</t>
  </si>
  <si>
    <t>CENTRO COMERCIAL LAMBARE S.A.</t>
  </si>
  <si>
    <t>DHL PARAGUAY S.R.L.</t>
  </si>
  <si>
    <t>DUX SRL</t>
  </si>
  <si>
    <t>ECOMAC S.R.L.</t>
  </si>
  <si>
    <t>EDGAR ABDALA OVIEDO AUAD</t>
  </si>
  <si>
    <t>EDITORIAL EL PAIS S.A.</t>
  </si>
  <si>
    <t>EMETIRUS INSTITUTE OF MANAGEMENT PTE LTD</t>
  </si>
  <si>
    <t>EVOKE LAB S.A.</t>
  </si>
  <si>
    <t>EXIMCARGO PARAGUAY SA</t>
  </si>
  <si>
    <t>Fabián Gonzalo Landa Soares</t>
  </si>
  <si>
    <t>FEDERICO AUGUSTO FILARTIGA CALLIZO</t>
  </si>
  <si>
    <t>SEGURO</t>
  </si>
  <si>
    <t>FUNDACION CAMARA DE COMERCIO PARAGUAYO AMERICANA</t>
  </si>
  <si>
    <t>GESTION EMPRESARIAL</t>
  </si>
  <si>
    <t>JAVIER ANTONIO CASU</t>
  </si>
  <si>
    <t>JUAN PABLO BALDESSARI</t>
  </si>
  <si>
    <t>JULIO CESAR SPINZI GUZMÁN</t>
  </si>
  <si>
    <t>MARIA ALEJANDRA CACERES LEOZ</t>
  </si>
  <si>
    <t>MARIA PAULA AVILA TALAVERA</t>
  </si>
  <si>
    <t>MARIA ZULEMA PANIAGUA ULLON</t>
  </si>
  <si>
    <t>MONITAL S.R.L.</t>
  </si>
  <si>
    <t>PEDRO OCAMPO VENIALGO</t>
  </si>
  <si>
    <t>PINEDO INMOBILIARIA S.A.</t>
  </si>
  <si>
    <t>RAKIURA S.A.</t>
  </si>
  <si>
    <t>RISKMETRICA S.A CALIFICADORA DE RIESGOS</t>
  </si>
  <si>
    <t>RLG IMPORT SRL</t>
  </si>
  <si>
    <t>ROCATEX S.R.L.</t>
  </si>
  <si>
    <t>FRANQUICIA</t>
  </si>
  <si>
    <t>ROHLIG PARAGUAY S.A.</t>
  </si>
  <si>
    <t>TOPPER URUGUAY S.A.</t>
  </si>
  <si>
    <t>TOYOTOSHI S.A.</t>
  </si>
  <si>
    <t>TUPI RAMOS GENERALES S.A.</t>
  </si>
  <si>
    <t>UNION INDUSTRIAL PARAGUAYA</t>
  </si>
  <si>
    <t>VIVIAN BENITEZ</t>
  </si>
  <si>
    <t>Octavio Sallustro Callizo</t>
  </si>
  <si>
    <t xml:space="preserve">Alberto Sallustro Marín     </t>
  </si>
  <si>
    <t>Vice-Presidente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</si>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</sst>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dd\ &quot;de&quot;\ mmmm\ &quot;de&quot;\ yyyy"/>
    <numFmt numFmtId="170" formatCode="_-* #,##0\ _€_-;\-* #,##0\ _€_-;_-* &quot;-&quot;\ _€_-;_-@_-"/>
    <numFmt numFmtId="171" formatCode="_ * #,##0.00_ ;_ * \-#,##0.00_ ;_ * &quot;-&quot;_ ;_ @_ "/>
  </numFmts>
  <fonts count="61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8"/>
      <color rgb="FF1E1E1E"/>
      <name val="Arial"/>
      <family val="2"/>
    </font>
    <font>
      <sz val="8"/>
      <color rgb="FF000000"/>
      <name val="Tahoma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654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1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12" fillId="0" borderId="0"/>
    <xf numFmtId="170" fontId="1" fillId="0" borderId="0" applyFont="0" applyFill="0" applyBorder="0" applyAlignment="0" applyProtection="0"/>
  </cellStyleXfs>
  <cellXfs count="258">
    <xf numFmtId="0" fontId="0" fillId="0" borderId="0" xfId="0"/>
    <xf numFmtId="0" fontId="12" fillId="0" borderId="0" xfId="501"/>
    <xf numFmtId="0" fontId="12" fillId="0" borderId="0" xfId="501" applyAlignment="1">
      <alignment horizontal="right"/>
    </xf>
    <xf numFmtId="0" fontId="22" fillId="0" borderId="0" xfId="501" applyFont="1"/>
    <xf numFmtId="0" fontId="23" fillId="0" borderId="0" xfId="501" applyFont="1" applyAlignment="1">
      <alignment horizontal="left"/>
    </xf>
    <xf numFmtId="0" fontId="24" fillId="0" borderId="0" xfId="501" applyFont="1"/>
    <xf numFmtId="0" fontId="25" fillId="0" borderId="0" xfId="501" applyFont="1" applyAlignment="1">
      <alignment horizontal="left"/>
    </xf>
    <xf numFmtId="0" fontId="26" fillId="0" borderId="0" xfId="501" applyFont="1"/>
    <xf numFmtId="0" fontId="27" fillId="0" borderId="0" xfId="501" applyFont="1"/>
    <xf numFmtId="0" fontId="22" fillId="0" borderId="0" xfId="501" applyFont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0" fontId="29" fillId="0" borderId="0" xfId="501" applyFont="1" applyFill="1" applyAlignment="1">
      <alignment horizontal="left"/>
    </xf>
    <xf numFmtId="0" fontId="29" fillId="0" borderId="0" xfId="501" applyFont="1" applyFill="1" applyAlignment="1">
      <alignment horizontal="right"/>
    </xf>
    <xf numFmtId="165" fontId="28" fillId="0" borderId="0" xfId="501" applyNumberFormat="1" applyFont="1" applyFill="1" applyAlignment="1">
      <alignment horizontal="left"/>
    </xf>
    <xf numFmtId="165" fontId="29" fillId="0" borderId="0" xfId="501" applyNumberFormat="1" applyFont="1" applyFill="1" applyAlignment="1">
      <alignment horizontal="left"/>
    </xf>
    <xf numFmtId="4" fontId="28" fillId="0" borderId="0" xfId="501" applyNumberFormat="1" applyFont="1" applyFill="1" applyAlignment="1">
      <alignment horizontal="left"/>
    </xf>
    <xf numFmtId="3" fontId="29" fillId="0" borderId="0" xfId="501" applyNumberFormat="1" applyFont="1" applyFill="1" applyAlignment="1">
      <alignment horizontal="left"/>
    </xf>
    <xf numFmtId="0" fontId="30" fillId="0" borderId="0" xfId="501" applyFont="1" applyAlignment="1">
      <alignment horizontal="right"/>
    </xf>
    <xf numFmtId="0" fontId="11" fillId="0" borderId="0" xfId="472" applyNumberFormat="1" applyFont="1" applyFill="1" applyBorder="1" applyAlignment="1" applyProtection="1"/>
    <xf numFmtId="0" fontId="11" fillId="0" borderId="0" xfId="554" applyNumberFormat="1" applyFont="1" applyFill="1" applyBorder="1" applyAlignment="1" applyProtection="1"/>
    <xf numFmtId="0" fontId="0" fillId="0" borderId="0" xfId="0" applyFill="1"/>
    <xf numFmtId="0" fontId="31" fillId="0" borderId="0" xfId="0" applyFont="1" applyFill="1"/>
    <xf numFmtId="0" fontId="32" fillId="0" borderId="0" xfId="0" applyFont="1" applyFill="1"/>
    <xf numFmtId="0" fontId="34" fillId="0" borderId="0" xfId="0" applyFont="1" applyFill="1"/>
    <xf numFmtId="0" fontId="33" fillId="0" borderId="0" xfId="0" applyFont="1" applyFill="1"/>
    <xf numFmtId="0" fontId="37" fillId="0" borderId="0" xfId="0" applyFont="1" applyFill="1"/>
    <xf numFmtId="15" fontId="38" fillId="0" borderId="0" xfId="0" applyNumberFormat="1" applyFont="1" applyFill="1" applyAlignment="1">
      <alignment horizontal="left"/>
    </xf>
    <xf numFmtId="3" fontId="37" fillId="0" borderId="0" xfId="0" applyNumberFormat="1" applyFont="1" applyFill="1" applyAlignment="1">
      <alignment horizontal="left"/>
    </xf>
    <xf numFmtId="0" fontId="39" fillId="0" borderId="0" xfId="0" applyFont="1" applyFill="1"/>
    <xf numFmtId="0" fontId="40" fillId="0" borderId="0" xfId="0" applyFont="1" applyFill="1"/>
    <xf numFmtId="14" fontId="39" fillId="0" borderId="0" xfId="0" applyNumberFormat="1" applyFont="1" applyFill="1" applyAlignment="1">
      <alignment horizontal="left"/>
    </xf>
    <xf numFmtId="0" fontId="38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left"/>
    </xf>
    <xf numFmtId="14" fontId="32" fillId="0" borderId="0" xfId="0" applyNumberFormat="1" applyFont="1"/>
    <xf numFmtId="3" fontId="0" fillId="0" borderId="0" xfId="0" applyNumberFormat="1"/>
    <xf numFmtId="3" fontId="32" fillId="0" borderId="0" xfId="0" applyNumberFormat="1" applyFont="1" applyFill="1"/>
    <xf numFmtId="3" fontId="32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/>
    </xf>
    <xf numFmtId="3" fontId="38" fillId="0" borderId="12" xfId="0" applyNumberFormat="1" applyFont="1" applyFill="1" applyBorder="1" applyAlignment="1">
      <alignment horizontal="right" vertical="center" wrapText="1"/>
    </xf>
    <xf numFmtId="0" fontId="12" fillId="0" borderId="0" xfId="501" applyFill="1"/>
    <xf numFmtId="0" fontId="32" fillId="0" borderId="0" xfId="501" applyFont="1" applyFill="1"/>
    <xf numFmtId="0" fontId="38" fillId="0" borderId="0" xfId="501" applyFont="1" applyFill="1"/>
    <xf numFmtId="0" fontId="34" fillId="0" borderId="0" xfId="501" applyFont="1" applyFill="1"/>
    <xf numFmtId="0" fontId="35" fillId="0" borderId="0" xfId="501" applyFont="1" applyFill="1"/>
    <xf numFmtId="0" fontId="33" fillId="0" borderId="0" xfId="501" applyFont="1" applyFill="1"/>
    <xf numFmtId="0" fontId="37" fillId="0" borderId="0" xfId="501" applyFont="1" applyFill="1"/>
    <xf numFmtId="15" fontId="38" fillId="0" borderId="0" xfId="501" applyNumberFormat="1" applyFont="1" applyFill="1" applyAlignment="1">
      <alignment horizontal="left"/>
    </xf>
    <xf numFmtId="4" fontId="37" fillId="0" borderId="0" xfId="501" applyNumberFormat="1" applyFont="1" applyFill="1" applyAlignment="1">
      <alignment horizontal="left"/>
    </xf>
    <xf numFmtId="0" fontId="39" fillId="0" borderId="0" xfId="501" applyFont="1" applyFill="1"/>
    <xf numFmtId="0" fontId="40" fillId="0" borderId="0" xfId="501" applyFont="1" applyFill="1"/>
    <xf numFmtId="0" fontId="38" fillId="0" borderId="10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/>
    </xf>
    <xf numFmtId="0" fontId="32" fillId="0" borderId="0" xfId="501" applyFont="1" applyFill="1" applyAlignment="1">
      <alignment horizontal="center"/>
    </xf>
    <xf numFmtId="0" fontId="32" fillId="0" borderId="0" xfId="501" applyFont="1" applyFill="1" applyAlignment="1">
      <alignment horizontal="left"/>
    </xf>
    <xf numFmtId="14" fontId="32" fillId="0" borderId="0" xfId="501" applyNumberFormat="1" applyFont="1" applyFill="1"/>
    <xf numFmtId="14" fontId="32" fillId="0" borderId="0" xfId="501" applyNumberFormat="1" applyFont="1" applyFill="1" applyAlignment="1">
      <alignment horizontal="center"/>
    </xf>
    <xf numFmtId="3" fontId="32" fillId="0" borderId="0" xfId="501" applyNumberFormat="1" applyFont="1" applyFill="1" applyBorder="1" applyAlignment="1">
      <alignment horizontal="right" vertical="center" wrapText="1"/>
    </xf>
    <xf numFmtId="0" fontId="32" fillId="0" borderId="0" xfId="501" applyFont="1" applyFill="1" applyAlignment="1">
      <alignment horizontal="right" textRotation="180"/>
    </xf>
    <xf numFmtId="3" fontId="32" fillId="0" borderId="0" xfId="501" applyNumberFormat="1" applyFont="1" applyFill="1"/>
    <xf numFmtId="0" fontId="32" fillId="0" borderId="11" xfId="501" applyFont="1" applyFill="1" applyBorder="1"/>
    <xf numFmtId="0" fontId="32" fillId="0" borderId="11" xfId="501" applyFont="1" applyFill="1" applyBorder="1" applyAlignment="1">
      <alignment horizontal="left"/>
    </xf>
    <xf numFmtId="3" fontId="32" fillId="0" borderId="11" xfId="501" applyNumberFormat="1" applyFont="1" applyFill="1" applyBorder="1" applyAlignment="1">
      <alignment horizontal="right" vertical="center" wrapText="1"/>
    </xf>
    <xf numFmtId="3" fontId="38" fillId="0" borderId="12" xfId="501" applyNumberFormat="1" applyFont="1" applyFill="1" applyBorder="1" applyAlignment="1">
      <alignment horizontal="right" vertical="center" wrapText="1"/>
    </xf>
    <xf numFmtId="0" fontId="31" fillId="0" borderId="0" xfId="501" applyFont="1" applyBorder="1"/>
    <xf numFmtId="0" fontId="12" fillId="0" borderId="0" xfId="501" applyFont="1" applyFill="1"/>
    <xf numFmtId="0" fontId="12" fillId="0" borderId="0" xfId="501" applyFont="1" applyFill="1" applyAlignment="1">
      <alignment horizontal="left"/>
    </xf>
    <xf numFmtId="0" fontId="12" fillId="0" borderId="0" xfId="501" applyFont="1" applyFill="1" applyAlignment="1">
      <alignment horizontal="center"/>
    </xf>
    <xf numFmtId="0" fontId="12" fillId="0" borderId="0" xfId="501" applyFont="1" applyFill="1" applyAlignment="1">
      <alignment horizontal="right"/>
    </xf>
    <xf numFmtId="3" fontId="37" fillId="0" borderId="0" xfId="501" applyNumberFormat="1" applyFont="1" applyFill="1" applyAlignment="1">
      <alignment horizontal="left"/>
    </xf>
    <xf numFmtId="14" fontId="39" fillId="0" borderId="0" xfId="501" applyNumberFormat="1" applyFont="1" applyFill="1" applyAlignment="1">
      <alignment horizontal="left"/>
    </xf>
    <xf numFmtId="4" fontId="32" fillId="0" borderId="0" xfId="501" applyNumberFormat="1" applyFont="1" applyFill="1" applyBorder="1" applyAlignment="1">
      <alignment horizontal="right"/>
    </xf>
    <xf numFmtId="0" fontId="38" fillId="0" borderId="0" xfId="501" applyFont="1" applyFill="1" applyAlignment="1">
      <alignment horizontal="center"/>
    </xf>
    <xf numFmtId="3" fontId="32" fillId="0" borderId="13" xfId="501" applyNumberFormat="1" applyFont="1" applyFill="1" applyBorder="1" applyAlignment="1">
      <alignment horizontal="right" vertical="center" wrapText="1"/>
    </xf>
    <xf numFmtId="3" fontId="12" fillId="0" borderId="0" xfId="501" applyNumberFormat="1" applyFont="1" applyFill="1" applyBorder="1" applyAlignment="1">
      <alignment horizontal="right" vertical="center" wrapText="1"/>
    </xf>
    <xf numFmtId="4" fontId="32" fillId="0" borderId="0" xfId="0" applyNumberFormat="1" applyFont="1" applyFill="1"/>
    <xf numFmtId="166" fontId="38" fillId="0" borderId="0" xfId="504" applyNumberFormat="1" applyFont="1" applyFill="1" applyAlignment="1">
      <alignment horizontal="left"/>
    </xf>
    <xf numFmtId="3" fontId="38" fillId="0" borderId="12" xfId="504" applyNumberFormat="1" applyFont="1" applyFill="1" applyBorder="1" applyAlignment="1">
      <alignment horizontal="right" vertical="center" wrapText="1"/>
    </xf>
    <xf numFmtId="3" fontId="11" fillId="0" borderId="0" xfId="472" applyNumberFormat="1" applyFont="1" applyFill="1" applyBorder="1" applyAlignment="1" applyProtection="1"/>
    <xf numFmtId="3" fontId="12" fillId="0" borderId="0" xfId="501" applyNumberFormat="1" applyFill="1"/>
    <xf numFmtId="3" fontId="34" fillId="0" borderId="0" xfId="501" applyNumberFormat="1" applyFont="1" applyFill="1"/>
    <xf numFmtId="3" fontId="38" fillId="0" borderId="10" xfId="501" applyNumberFormat="1" applyFont="1" applyFill="1" applyBorder="1" applyAlignment="1">
      <alignment horizontal="center" vertical="center" wrapText="1"/>
    </xf>
    <xf numFmtId="3" fontId="32" fillId="0" borderId="11" xfId="501" applyNumberFormat="1" applyFont="1" applyFill="1" applyBorder="1" applyAlignment="1">
      <alignment horizontal="center" vertical="center" wrapText="1"/>
    </xf>
    <xf numFmtId="0" fontId="45" fillId="0" borderId="0" xfId="501" applyFont="1" applyFill="1" applyAlignment="1">
      <alignment horizontal="center"/>
    </xf>
    <xf numFmtId="0" fontId="45" fillId="0" borderId="0" xfId="501" applyFont="1" applyFill="1"/>
    <xf numFmtId="14" fontId="45" fillId="0" borderId="0" xfId="501" applyNumberFormat="1" applyFont="1" applyFill="1"/>
    <xf numFmtId="14" fontId="45" fillId="0" borderId="0" xfId="501" applyNumberFormat="1" applyFont="1" applyFill="1" applyAlignment="1">
      <alignment horizontal="center"/>
    </xf>
    <xf numFmtId="3" fontId="45" fillId="0" borderId="0" xfId="501" applyNumberFormat="1" applyFont="1" applyFill="1"/>
    <xf numFmtId="4" fontId="45" fillId="0" borderId="0" xfId="501" applyNumberFormat="1" applyFont="1" applyFill="1" applyBorder="1" applyAlignment="1">
      <alignment horizontal="right"/>
    </xf>
    <xf numFmtId="0" fontId="12" fillId="0" borderId="0" xfId="501" applyFill="1" applyAlignment="1">
      <alignment horizontal="center"/>
    </xf>
    <xf numFmtId="0" fontId="39" fillId="0" borderId="0" xfId="501" applyFont="1" applyFill="1" applyAlignment="1">
      <alignment horizontal="center"/>
    </xf>
    <xf numFmtId="0" fontId="37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2" fillId="0" borderId="0" xfId="501" applyNumberFormat="1" applyFont="1" applyFill="1" applyAlignment="1">
      <alignment horizontal="left"/>
    </xf>
    <xf numFmtId="3" fontId="12" fillId="0" borderId="0" xfId="501" applyNumberFormat="1" applyFont="1" applyFill="1"/>
    <xf numFmtId="3" fontId="39" fillId="0" borderId="0" xfId="501" applyNumberFormat="1" applyFont="1" applyFill="1" applyAlignment="1">
      <alignment horizontal="left"/>
    </xf>
    <xf numFmtId="3" fontId="32" fillId="0" borderId="11" xfId="501" applyNumberFormat="1" applyFont="1" applyFill="1" applyBorder="1"/>
    <xf numFmtId="0" fontId="38" fillId="0" borderId="0" xfId="501" applyFont="1" applyFill="1" applyAlignment="1">
      <alignment horizontal="left"/>
    </xf>
    <xf numFmtId="0" fontId="33" fillId="0" borderId="0" xfId="501" applyFont="1" applyFill="1" applyAlignment="1">
      <alignment horizontal="left"/>
    </xf>
    <xf numFmtId="0" fontId="37" fillId="0" borderId="0" xfId="501" applyFont="1" applyFill="1" applyAlignment="1">
      <alignment horizontal="left"/>
    </xf>
    <xf numFmtId="0" fontId="11" fillId="0" borderId="0" xfId="472" applyNumberFormat="1" applyFont="1" applyFill="1" applyBorder="1" applyAlignment="1" applyProtection="1">
      <alignment horizontal="left"/>
    </xf>
    <xf numFmtId="15" fontId="38" fillId="0" borderId="0" xfId="645" applyNumberFormat="1" applyFont="1" applyFill="1" applyAlignment="1">
      <alignment horizontal="left"/>
    </xf>
    <xf numFmtId="4" fontId="37" fillId="0" borderId="0" xfId="0" applyNumberFormat="1" applyFont="1" applyFill="1" applyAlignment="1">
      <alignment horizontal="left"/>
    </xf>
    <xf numFmtId="3" fontId="38" fillId="0" borderId="14" xfId="0" applyNumberFormat="1" applyFont="1" applyFill="1" applyBorder="1" applyAlignment="1">
      <alignment horizontal="right" vertical="center" wrapText="1"/>
    </xf>
    <xf numFmtId="4" fontId="38" fillId="0" borderId="14" xfId="0" applyNumberFormat="1" applyFont="1" applyFill="1" applyBorder="1" applyAlignment="1">
      <alignment horizontal="right" vertical="center" wrapText="1"/>
    </xf>
    <xf numFmtId="0" fontId="42" fillId="0" borderId="0" xfId="505" applyFont="1" applyFill="1"/>
    <xf numFmtId="0" fontId="38" fillId="0" borderId="0" xfId="0" applyFont="1" applyFill="1" applyAlignment="1">
      <alignment horizontal="left"/>
    </xf>
    <xf numFmtId="0" fontId="38" fillId="0" borderId="11" xfId="501" applyFont="1" applyFill="1" applyBorder="1"/>
    <xf numFmtId="164" fontId="38" fillId="0" borderId="12" xfId="644" applyFont="1" applyFill="1" applyBorder="1" applyAlignment="1">
      <alignment horizontal="right" vertical="center" wrapText="1"/>
    </xf>
    <xf numFmtId="164" fontId="32" fillId="0" borderId="0" xfId="644" applyFont="1" applyFill="1"/>
    <xf numFmtId="0" fontId="32" fillId="0" borderId="0" xfId="504" applyFont="1" applyFill="1" applyAlignment="1">
      <alignment vertical="center" wrapText="1"/>
    </xf>
    <xf numFmtId="4" fontId="38" fillId="0" borderId="12" xfId="504" applyNumberFormat="1" applyFont="1" applyFill="1" applyBorder="1" applyAlignment="1">
      <alignment horizontal="right" vertical="center" wrapText="1"/>
    </xf>
    <xf numFmtId="3" fontId="42" fillId="0" borderId="0" xfId="0" applyNumberFormat="1" applyFont="1"/>
    <xf numFmtId="0" fontId="42" fillId="0" borderId="0" xfId="505" applyFont="1" applyBorder="1"/>
    <xf numFmtId="0" fontId="42" fillId="0" borderId="0" xfId="505" applyFont="1" applyBorder="1" applyAlignment="1"/>
    <xf numFmtId="0" fontId="48" fillId="0" borderId="0" xfId="0" applyFont="1"/>
    <xf numFmtId="0" fontId="42" fillId="0" borderId="0" xfId="501" applyFont="1" applyFill="1" applyAlignment="1">
      <alignment horizontal="left"/>
    </xf>
    <xf numFmtId="3" fontId="48" fillId="0" borderId="0" xfId="0" applyNumberFormat="1" applyFont="1"/>
    <xf numFmtId="0" fontId="32" fillId="0" borderId="0" xfId="0" applyFont="1" applyFill="1" applyAlignment="1">
      <alignment horizontal="center" wrapText="1"/>
    </xf>
    <xf numFmtId="0" fontId="31" fillId="0" borderId="0" xfId="501" applyFont="1" applyFill="1"/>
    <xf numFmtId="0" fontId="31" fillId="0" borderId="0" xfId="504" applyFont="1" applyFill="1"/>
    <xf numFmtId="0" fontId="49" fillId="0" borderId="0" xfId="504" applyFont="1" applyFill="1"/>
    <xf numFmtId="0" fontId="49" fillId="0" borderId="0" xfId="501" applyFont="1" applyFill="1"/>
    <xf numFmtId="0" fontId="50" fillId="0" borderId="0" xfId="504" applyFont="1" applyFill="1"/>
    <xf numFmtId="0" fontId="43" fillId="0" borderId="0" xfId="504" applyFont="1" applyFill="1"/>
    <xf numFmtId="15" fontId="51" fillId="0" borderId="0" xfId="645" applyNumberFormat="1" applyFont="1" applyFill="1" applyAlignment="1">
      <alignment horizontal="left"/>
    </xf>
    <xf numFmtId="4" fontId="43" fillId="0" borderId="0" xfId="0" applyNumberFormat="1" applyFont="1" applyFill="1" applyAlignment="1">
      <alignment horizontal="left"/>
    </xf>
    <xf numFmtId="0" fontId="52" fillId="0" borderId="0" xfId="504" applyFont="1" applyFill="1"/>
    <xf numFmtId="0" fontId="53" fillId="0" borderId="0" xfId="504" applyFont="1" applyFill="1"/>
    <xf numFmtId="0" fontId="42" fillId="0" borderId="0" xfId="501" applyFont="1" applyFill="1"/>
    <xf numFmtId="0" fontId="31" fillId="0" borderId="0" xfId="504" applyFont="1" applyFill="1" applyAlignment="1">
      <alignment horizontal="center"/>
    </xf>
    <xf numFmtId="0" fontId="31" fillId="0" borderId="0" xfId="504" applyFont="1" applyFill="1" applyBorder="1" applyAlignment="1">
      <alignment horizontal="center"/>
    </xf>
    <xf numFmtId="0" fontId="42" fillId="0" borderId="0" xfId="501" applyFont="1" applyFill="1" applyBorder="1" applyAlignment="1">
      <alignment horizontal="left"/>
    </xf>
    <xf numFmtId="0" fontId="11" fillId="0" borderId="0" xfId="554" applyNumberFormat="1" applyFill="1" applyBorder="1" applyAlignment="1" applyProtection="1"/>
    <xf numFmtId="0" fontId="37" fillId="0" borderId="0" xfId="0" applyFont="1" applyAlignment="1">
      <alignment horizontal="left" vertical="center"/>
    </xf>
    <xf numFmtId="0" fontId="36" fillId="0" borderId="0" xfId="512" applyFont="1"/>
    <xf numFmtId="0" fontId="37" fillId="0" borderId="0" xfId="0" applyFont="1" applyAlignment="1">
      <alignment horizontal="center" vertical="center"/>
    </xf>
    <xf numFmtId="0" fontId="37" fillId="0" borderId="0" xfId="647" applyFont="1" applyFill="1"/>
    <xf numFmtId="0" fontId="40" fillId="0" borderId="0" xfId="647" applyFont="1" applyFill="1"/>
    <xf numFmtId="14" fontId="39" fillId="0" borderId="0" xfId="647" applyNumberFormat="1" applyFont="1" applyFill="1" applyAlignment="1">
      <alignment horizontal="left"/>
    </xf>
    <xf numFmtId="0" fontId="34" fillId="0" borderId="0" xfId="647" applyFont="1" applyFill="1"/>
    <xf numFmtId="0" fontId="32" fillId="0" borderId="19" xfId="647" applyFont="1" applyFill="1" applyBorder="1" applyAlignment="1">
      <alignment horizontal="center" vertical="center" wrapText="1"/>
    </xf>
    <xf numFmtId="0" fontId="32" fillId="0" borderId="19" xfId="647" applyFont="1" applyFill="1" applyBorder="1" applyAlignment="1">
      <alignment horizontal="center"/>
    </xf>
    <xf numFmtId="0" fontId="32" fillId="0" borderId="0" xfId="647" applyFont="1" applyFill="1" applyAlignment="1">
      <alignment horizontal="center"/>
    </xf>
    <xf numFmtId="0" fontId="32" fillId="0" borderId="0" xfId="647" applyFont="1" applyFill="1" applyAlignment="1">
      <alignment horizontal="left"/>
    </xf>
    <xf numFmtId="0" fontId="32" fillId="0" borderId="0" xfId="647" applyFont="1" applyFill="1"/>
    <xf numFmtId="3" fontId="32" fillId="0" borderId="0" xfId="647" applyNumberFormat="1" applyFont="1" applyFill="1"/>
    <xf numFmtId="4" fontId="32" fillId="0" borderId="0" xfId="647" applyNumberFormat="1" applyFont="1" applyFill="1" applyBorder="1"/>
    <xf numFmtId="0" fontId="32" fillId="0" borderId="0" xfId="647" applyFont="1" applyFill="1" applyBorder="1" applyAlignment="1">
      <alignment horizontal="center"/>
    </xf>
    <xf numFmtId="14" fontId="32" fillId="0" borderId="0" xfId="647" applyNumberFormat="1" applyFont="1" applyFill="1" applyBorder="1"/>
    <xf numFmtId="14" fontId="32" fillId="0" borderId="0" xfId="647" applyNumberFormat="1" applyFont="1" applyFill="1"/>
    <xf numFmtId="0" fontId="38" fillId="0" borderId="0" xfId="647" applyFont="1" applyFill="1" applyAlignment="1">
      <alignment horizontal="left"/>
    </xf>
    <xf numFmtId="0" fontId="44" fillId="0" borderId="0" xfId="647" applyFill="1"/>
    <xf numFmtId="3" fontId="38" fillId="0" borderId="12" xfId="647" applyNumberFormat="1" applyFont="1" applyFill="1" applyBorder="1" applyAlignment="1">
      <alignment horizontal="right" vertical="center" wrapText="1"/>
    </xf>
    <xf numFmtId="168" fontId="38" fillId="0" borderId="12" xfId="648" applyNumberFormat="1" applyFont="1" applyFill="1" applyBorder="1" applyAlignment="1">
      <alignment horizontal="right" vertical="center"/>
    </xf>
    <xf numFmtId="3" fontId="32" fillId="0" borderId="0" xfId="647" applyNumberFormat="1" applyFont="1" applyFill="1" applyBorder="1" applyAlignment="1">
      <alignment horizontal="right" vertical="center" wrapText="1"/>
    </xf>
    <xf numFmtId="0" fontId="33" fillId="0" borderId="0" xfId="647" applyFont="1" applyFill="1"/>
    <xf numFmtId="15" fontId="38" fillId="0" borderId="0" xfId="647" applyNumberFormat="1" applyFont="1" applyFill="1" applyAlignment="1">
      <alignment horizontal="left"/>
    </xf>
    <xf numFmtId="0" fontId="33" fillId="0" borderId="0" xfId="649" applyFont="1" applyFill="1"/>
    <xf numFmtId="0" fontId="37" fillId="0" borderId="0" xfId="649" applyFont="1" applyFill="1"/>
    <xf numFmtId="4" fontId="37" fillId="0" borderId="0" xfId="649" applyNumberFormat="1" applyFont="1" applyFill="1" applyAlignment="1">
      <alignment horizontal="left"/>
    </xf>
    <xf numFmtId="3" fontId="37" fillId="0" borderId="0" xfId="649" applyNumberFormat="1" applyFont="1" applyFill="1" applyAlignment="1">
      <alignment horizontal="left"/>
    </xf>
    <xf numFmtId="0" fontId="34" fillId="0" borderId="0" xfId="649" applyFont="1" applyFill="1"/>
    <xf numFmtId="0" fontId="44" fillId="0" borderId="0" xfId="649" applyFill="1"/>
    <xf numFmtId="0" fontId="12" fillId="0" borderId="0" xfId="649" applyFont="1" applyFill="1" applyAlignment="1">
      <alignment horizontal="left"/>
    </xf>
    <xf numFmtId="4" fontId="38" fillId="0" borderId="12" xfId="501" applyNumberFormat="1" applyFont="1" applyFill="1" applyBorder="1" applyAlignment="1">
      <alignment horizontal="right" vertical="center" wrapText="1"/>
    </xf>
    <xf numFmtId="166" fontId="31" fillId="0" borderId="0" xfId="501" applyNumberFormat="1" applyFont="1" applyFill="1"/>
    <xf numFmtId="167" fontId="31" fillId="0" borderId="0" xfId="644" applyNumberFormat="1" applyFont="1" applyFill="1"/>
    <xf numFmtId="166" fontId="49" fillId="0" borderId="0" xfId="504" applyNumberFormat="1" applyFont="1" applyFill="1"/>
    <xf numFmtId="167" fontId="49" fillId="0" borderId="0" xfId="644" applyNumberFormat="1" applyFont="1" applyFill="1"/>
    <xf numFmtId="166" fontId="51" fillId="0" borderId="0" xfId="504" applyNumberFormat="1" applyFont="1" applyFill="1" applyAlignment="1">
      <alignment horizontal="left"/>
    </xf>
    <xf numFmtId="166" fontId="43" fillId="0" borderId="0" xfId="504" applyNumberFormat="1" applyFont="1" applyFill="1" applyAlignment="1">
      <alignment horizontal="left"/>
    </xf>
    <xf numFmtId="166" fontId="52" fillId="0" borderId="0" xfId="504" applyNumberFormat="1" applyFont="1" applyFill="1" applyAlignment="1">
      <alignment horizontal="left"/>
    </xf>
    <xf numFmtId="167" fontId="51" fillId="0" borderId="10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right"/>
    </xf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167" fontId="54" fillId="0" borderId="0" xfId="644" applyNumberFormat="1" applyFont="1" applyFill="1" applyBorder="1" applyAlignment="1">
      <alignment horizontal="right" vertical="center"/>
    </xf>
    <xf numFmtId="167" fontId="55" fillId="0" borderId="0" xfId="644" applyNumberFormat="1" applyFont="1" applyFill="1"/>
    <xf numFmtId="164" fontId="55" fillId="0" borderId="0" xfId="644" applyNumberFormat="1" applyFont="1" applyFill="1"/>
    <xf numFmtId="167" fontId="51" fillId="0" borderId="17" xfId="644" applyNumberFormat="1" applyFont="1" applyFill="1" applyBorder="1"/>
    <xf numFmtId="164" fontId="51" fillId="0" borderId="17" xfId="644" applyNumberFormat="1" applyFont="1" applyFill="1" applyBorder="1"/>
    <xf numFmtId="167" fontId="51" fillId="0" borderId="0" xfId="644" applyNumberFormat="1" applyFont="1" applyFill="1" applyBorder="1"/>
    <xf numFmtId="166" fontId="51" fillId="0" borderId="0" xfId="504" applyNumberFormat="1" applyFont="1" applyFill="1" applyBorder="1" applyAlignment="1">
      <alignment horizontal="center" vertical="center" wrapText="1"/>
    </xf>
    <xf numFmtId="167" fontId="51" fillId="0" borderId="18" xfId="644" applyNumberFormat="1" applyFont="1" applyFill="1" applyBorder="1" applyAlignment="1">
      <alignment horizontal="center" vertical="center" wrapText="1"/>
    </xf>
    <xf numFmtId="166" fontId="42" fillId="0" borderId="0" xfId="501" applyNumberFormat="1" applyFont="1" applyFill="1" applyAlignment="1">
      <alignment horizontal="center"/>
    </xf>
    <xf numFmtId="166" fontId="42" fillId="0" borderId="0" xfId="501" applyNumberFormat="1" applyFont="1" applyFill="1"/>
    <xf numFmtId="167" fontId="42" fillId="0" borderId="0" xfId="644" applyNumberFormat="1" applyFont="1" applyFill="1" applyAlignment="1">
      <alignment horizontal="right"/>
    </xf>
    <xf numFmtId="167" fontId="42" fillId="0" borderId="0" xfId="644" applyNumberFormat="1" applyFont="1" applyFill="1"/>
    <xf numFmtId="0" fontId="54" fillId="0" borderId="23" xfId="0" applyFont="1" applyFill="1" applyBorder="1" applyAlignment="1">
      <alignment horizontal="left" vertical="center"/>
    </xf>
    <xf numFmtId="0" fontId="54" fillId="0" borderId="22" xfId="0" applyFont="1" applyFill="1" applyBorder="1" applyAlignment="1">
      <alignment horizontal="left" vertical="center"/>
    </xf>
    <xf numFmtId="0" fontId="56" fillId="0" borderId="22" xfId="0" applyFont="1" applyFill="1" applyBorder="1" applyAlignment="1">
      <alignment horizontal="left" vertical="center"/>
    </xf>
    <xf numFmtId="14" fontId="31" fillId="0" borderId="0" xfId="504" applyNumberFormat="1" applyFont="1" applyFill="1" applyAlignment="1">
      <alignment horizontal="right"/>
    </xf>
    <xf numFmtId="14" fontId="31" fillId="0" borderId="0" xfId="504" applyNumberFormat="1" applyFont="1" applyFill="1" applyBorder="1" applyAlignment="1">
      <alignment horizontal="right"/>
    </xf>
    <xf numFmtId="0" fontId="38" fillId="0" borderId="19" xfId="647" applyFont="1" applyFill="1" applyBorder="1" applyAlignment="1">
      <alignment horizontal="center" vertical="center" wrapText="1"/>
    </xf>
    <xf numFmtId="0" fontId="51" fillId="0" borderId="0" xfId="504" applyFont="1" applyFill="1" applyBorder="1" applyAlignment="1">
      <alignment horizontal="center" vertical="center" wrapText="1"/>
    </xf>
    <xf numFmtId="169" fontId="38" fillId="0" borderId="0" xfId="647" applyNumberFormat="1" applyFont="1" applyFill="1" applyAlignment="1">
      <alignment horizontal="left"/>
    </xf>
    <xf numFmtId="0" fontId="39" fillId="0" borderId="0" xfId="647" applyFont="1" applyFill="1"/>
    <xf numFmtId="0" fontId="38" fillId="0" borderId="19" xfId="647" applyFont="1" applyFill="1" applyBorder="1" applyAlignment="1">
      <alignment horizontal="center" wrapText="1"/>
    </xf>
    <xf numFmtId="3" fontId="32" fillId="0" borderId="0" xfId="647" applyNumberFormat="1" applyFont="1" applyFill="1" applyBorder="1"/>
    <xf numFmtId="0" fontId="32" fillId="0" borderId="0" xfId="504" applyFont="1" applyFill="1" applyBorder="1" applyAlignment="1">
      <alignment vertical="center" wrapText="1"/>
    </xf>
    <xf numFmtId="14" fontId="32" fillId="0" borderId="0" xfId="647" applyNumberFormat="1" applyFont="1" applyFill="1" applyAlignment="1">
      <alignment horizontal="right"/>
    </xf>
    <xf numFmtId="4" fontId="32" fillId="0" borderId="0" xfId="647" applyNumberFormat="1" applyFont="1" applyFill="1"/>
    <xf numFmtId="167" fontId="32" fillId="0" borderId="0" xfId="650" applyNumberFormat="1" applyFont="1" applyFill="1" applyBorder="1"/>
    <xf numFmtId="3" fontId="38" fillId="0" borderId="0" xfId="504" applyNumberFormat="1" applyFont="1" applyFill="1" applyBorder="1" applyAlignment="1">
      <alignment horizontal="right" vertical="center" wrapText="1"/>
    </xf>
    <xf numFmtId="0" fontId="12" fillId="0" borderId="0" xfId="649" applyFont="1" applyFill="1"/>
    <xf numFmtId="0" fontId="12" fillId="0" borderId="0" xfId="649" applyFont="1" applyFill="1" applyAlignment="1">
      <alignment horizontal="center"/>
    </xf>
    <xf numFmtId="3" fontId="12" fillId="0" borderId="0" xfId="649" applyNumberFormat="1" applyFont="1" applyFill="1" applyBorder="1" applyAlignment="1">
      <alignment horizontal="right" vertical="center" wrapText="1"/>
    </xf>
    <xf numFmtId="0" fontId="12" fillId="0" borderId="0" xfId="649" applyFont="1" applyFill="1" applyAlignment="1">
      <alignment horizontal="right"/>
    </xf>
    <xf numFmtId="14" fontId="32" fillId="0" borderId="0" xfId="0" applyNumberFormat="1" applyFont="1" applyFill="1"/>
    <xf numFmtId="171" fontId="51" fillId="0" borderId="17" xfId="651" applyNumberFormat="1" applyFont="1" applyFill="1" applyBorder="1"/>
    <xf numFmtId="0" fontId="57" fillId="0" borderId="0" xfId="501" applyFont="1"/>
    <xf numFmtId="0" fontId="58" fillId="0" borderId="0" xfId="0" applyFont="1"/>
    <xf numFmtId="0" fontId="59" fillId="0" borderId="0" xfId="0" applyFont="1" applyAlignment="1">
      <alignment horizontal="center" vertical="center"/>
    </xf>
    <xf numFmtId="0" fontId="59" fillId="0" borderId="0" xfId="512" applyFont="1"/>
    <xf numFmtId="0" fontId="59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2" fillId="0" borderId="0" xfId="501" applyFont="1"/>
    <xf numFmtId="0" fontId="36" fillId="0" borderId="0" xfId="0" applyFont="1" applyAlignment="1">
      <alignment vertical="center"/>
    </xf>
    <xf numFmtId="0" fontId="60" fillId="0" borderId="0" xfId="0" applyFont="1"/>
    <xf numFmtId="0" fontId="38" fillId="0" borderId="19" xfId="647" applyFont="1" applyFill="1" applyBorder="1" applyAlignment="1">
      <alignment horizontal="center"/>
    </xf>
    <xf numFmtId="0" fontId="38" fillId="0" borderId="19" xfId="647" applyFont="1" applyFill="1" applyBorder="1" applyAlignment="1">
      <alignment horizontal="center" vertical="center" wrapText="1"/>
    </xf>
    <xf numFmtId="0" fontId="38" fillId="0" borderId="20" xfId="647" applyFont="1" applyFill="1" applyBorder="1" applyAlignment="1">
      <alignment horizontal="center" vertical="center" wrapText="1"/>
    </xf>
    <xf numFmtId="0" fontId="38" fillId="0" borderId="21" xfId="647" applyFont="1" applyFill="1" applyBorder="1" applyAlignment="1">
      <alignment horizontal="center" vertical="center" wrapText="1"/>
    </xf>
    <xf numFmtId="0" fontId="46" fillId="0" borderId="0" xfId="647" applyFont="1" applyFill="1" applyAlignment="1">
      <alignment horizontal="center"/>
    </xf>
    <xf numFmtId="0" fontId="47" fillId="0" borderId="0" xfId="647" applyFont="1" applyFill="1" applyAlignment="1">
      <alignment horizontal="center"/>
    </xf>
    <xf numFmtId="0" fontId="38" fillId="0" borderId="20" xfId="647" applyFont="1" applyFill="1" applyBorder="1" applyAlignment="1">
      <alignment horizontal="center" wrapText="1"/>
    </xf>
    <xf numFmtId="0" fontId="38" fillId="0" borderId="21" xfId="647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51" fillId="0" borderId="0" xfId="504" applyFont="1" applyFill="1" applyBorder="1" applyAlignment="1">
      <alignment horizontal="center" vertical="center" wrapText="1"/>
    </xf>
    <xf numFmtId="0" fontId="51" fillId="0" borderId="15" xfId="504" applyFont="1" applyFill="1" applyBorder="1" applyAlignment="1">
      <alignment horizontal="center" vertical="center" wrapText="1"/>
    </xf>
    <xf numFmtId="166" fontId="51" fillId="0" borderId="15" xfId="504" applyNumberFormat="1" applyFont="1" applyFill="1" applyBorder="1" applyAlignment="1">
      <alignment horizontal="center" vertical="center" wrapText="1"/>
    </xf>
    <xf numFmtId="0" fontId="51" fillId="0" borderId="16" xfId="504" applyFont="1" applyFill="1" applyBorder="1" applyAlignment="1">
      <alignment horizontal="center" vertical="center" wrapText="1"/>
    </xf>
    <xf numFmtId="0" fontId="51" fillId="0" borderId="10" xfId="504" applyFont="1" applyFill="1" applyBorder="1" applyAlignment="1">
      <alignment horizontal="center" vertical="center" wrapText="1"/>
    </xf>
    <xf numFmtId="0" fontId="51" fillId="0" borderId="11" xfId="504" applyFont="1" applyFill="1" applyBorder="1" applyAlignment="1">
      <alignment horizontal="center" vertical="center" wrapText="1"/>
    </xf>
    <xf numFmtId="167" fontId="51" fillId="0" borderId="10" xfId="644" applyNumberFormat="1" applyFont="1" applyFill="1" applyBorder="1" applyAlignment="1">
      <alignment horizontal="center"/>
    </xf>
    <xf numFmtId="0" fontId="38" fillId="0" borderId="15" xfId="501" applyFont="1" applyFill="1" applyBorder="1" applyAlignment="1">
      <alignment horizontal="center" vertical="center" wrapText="1"/>
    </xf>
    <xf numFmtId="0" fontId="38" fillId="0" borderId="10" xfId="501" applyFont="1" applyFill="1" applyBorder="1" applyAlignment="1">
      <alignment horizontal="center"/>
    </xf>
    <xf numFmtId="0" fontId="32" fillId="0" borderId="13" xfId="504" applyFont="1" applyFill="1" applyBorder="1" applyAlignment="1">
      <alignment horizontal="center" vertical="center" wrapText="1"/>
    </xf>
    <xf numFmtId="0" fontId="32" fillId="0" borderId="0" xfId="504" applyFont="1" applyFill="1" applyBorder="1" applyAlignment="1">
      <alignment horizontal="center" vertical="center" wrapText="1"/>
    </xf>
    <xf numFmtId="0" fontId="38" fillId="0" borderId="16" xfId="501" applyFont="1" applyFill="1" applyBorder="1" applyAlignment="1">
      <alignment horizontal="center" vertical="center" wrapText="1"/>
    </xf>
    <xf numFmtId="3" fontId="38" fillId="0" borderId="15" xfId="501" applyNumberFormat="1" applyFont="1" applyFill="1" applyBorder="1" applyAlignment="1">
      <alignment horizontal="center" vertical="center" wrapText="1"/>
    </xf>
    <xf numFmtId="0" fontId="32" fillId="0" borderId="13" xfId="501" applyFont="1" applyFill="1" applyBorder="1" applyAlignment="1">
      <alignment horizontal="center" vertical="center" wrapText="1"/>
    </xf>
    <xf numFmtId="0" fontId="32" fillId="0" borderId="0" xfId="501" applyFont="1" applyFill="1" applyBorder="1" applyAlignment="1">
      <alignment horizontal="center" vertical="center" wrapText="1"/>
    </xf>
  </cellXfs>
  <cellStyles count="654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51" builtinId="6"/>
    <cellStyle name="Millares [0] 2" xfId="648" xr:uid="{00000000-0005-0000-0000-000034020000}"/>
    <cellStyle name="Millares [0] 3" xfId="653" xr:uid="{00000000-0005-0000-0000-000035020000}"/>
    <cellStyle name="Millares 4" xfId="646" xr:uid="{00000000-0005-0000-0000-000036020000}"/>
    <cellStyle name="Millares 4 2" xfId="650" xr:uid="{00000000-0005-0000-0000-000037020000}"/>
    <cellStyle name="Neutral" xfId="563" builtinId="28" customBuiltin="1"/>
    <cellStyle name="Neutral 1" xfId="564" xr:uid="{00000000-0005-0000-0000-000039020000}"/>
    <cellStyle name="Neutral 2" xfId="565" xr:uid="{00000000-0005-0000-0000-00003A020000}"/>
    <cellStyle name="Neutral 3" xfId="566" xr:uid="{00000000-0005-0000-0000-00003B020000}"/>
    <cellStyle name="Neutral 4" xfId="567" xr:uid="{00000000-0005-0000-0000-00003C020000}"/>
    <cellStyle name="Neutral 5" xfId="568" xr:uid="{00000000-0005-0000-0000-00003D020000}"/>
    <cellStyle name="Neutral 6" xfId="569" xr:uid="{00000000-0005-0000-0000-00003E020000}"/>
    <cellStyle name="Neutral 7" xfId="570" xr:uid="{00000000-0005-0000-0000-00003F020000}"/>
    <cellStyle name="Normal" xfId="0" builtinId="0"/>
    <cellStyle name="Normal 2" xfId="652" xr:uid="{00000000-0005-0000-0000-000041020000}"/>
    <cellStyle name="Normal 5" xfId="645" xr:uid="{00000000-0005-0000-0000-000042020000}"/>
    <cellStyle name="Normal 5 2" xfId="647" xr:uid="{00000000-0005-0000-0000-000043020000}"/>
    <cellStyle name="Normal 53" xfId="571" xr:uid="{00000000-0005-0000-0000-000044020000}"/>
    <cellStyle name="Normal 8" xfId="649" xr:uid="{00000000-0005-0000-0000-000045020000}"/>
    <cellStyle name="Notas" xfId="572" builtinId="10" customBuiltin="1"/>
    <cellStyle name="Notas 1" xfId="573" xr:uid="{00000000-0005-0000-0000-000047020000}"/>
    <cellStyle name="Notas 2" xfId="574" xr:uid="{00000000-0005-0000-0000-000048020000}"/>
    <cellStyle name="Notas 3" xfId="575" xr:uid="{00000000-0005-0000-0000-000049020000}"/>
    <cellStyle name="Notas 4" xfId="576" xr:uid="{00000000-0005-0000-0000-00004A020000}"/>
    <cellStyle name="Notas 5" xfId="577" xr:uid="{00000000-0005-0000-0000-00004B020000}"/>
    <cellStyle name="Notas 6" xfId="578" xr:uid="{00000000-0005-0000-0000-00004C020000}"/>
    <cellStyle name="Notas 7" xfId="579" xr:uid="{00000000-0005-0000-0000-00004D020000}"/>
    <cellStyle name="Salida" xfId="580" builtinId="21" customBuiltin="1"/>
    <cellStyle name="Salida 1" xfId="581" xr:uid="{00000000-0005-0000-0000-00004F020000}"/>
    <cellStyle name="Salida 2" xfId="582" xr:uid="{00000000-0005-0000-0000-000050020000}"/>
    <cellStyle name="Salida 3" xfId="583" xr:uid="{00000000-0005-0000-0000-000051020000}"/>
    <cellStyle name="Salida 4" xfId="584" xr:uid="{00000000-0005-0000-0000-000052020000}"/>
    <cellStyle name="Salida 5" xfId="585" xr:uid="{00000000-0005-0000-0000-000053020000}"/>
    <cellStyle name="Salida 6" xfId="586" xr:uid="{00000000-0005-0000-0000-000054020000}"/>
    <cellStyle name="Salida 7" xfId="587" xr:uid="{00000000-0005-0000-0000-000055020000}"/>
    <cellStyle name="Texto de advertencia" xfId="588" builtinId="11" customBuiltin="1"/>
    <cellStyle name="Texto de advertencia 1" xfId="589" xr:uid="{00000000-0005-0000-0000-000057020000}"/>
    <cellStyle name="Texto de advertencia 2" xfId="590" xr:uid="{00000000-0005-0000-0000-000058020000}"/>
    <cellStyle name="Texto de advertencia 3" xfId="591" xr:uid="{00000000-0005-0000-0000-000059020000}"/>
    <cellStyle name="Texto de advertencia 4" xfId="592" xr:uid="{00000000-0005-0000-0000-00005A020000}"/>
    <cellStyle name="Texto de advertencia 5" xfId="593" xr:uid="{00000000-0005-0000-0000-00005B020000}"/>
    <cellStyle name="Texto de advertencia 6" xfId="594" xr:uid="{00000000-0005-0000-0000-00005C020000}"/>
    <cellStyle name="Texto de advertencia 7" xfId="595" xr:uid="{00000000-0005-0000-0000-00005D020000}"/>
    <cellStyle name="Texto explicativo" xfId="596" builtinId="53" customBuiltin="1"/>
    <cellStyle name="Texto explicativo 1" xfId="597" xr:uid="{00000000-0005-0000-0000-00005F020000}"/>
    <cellStyle name="Texto explicativo 2" xfId="598" xr:uid="{00000000-0005-0000-0000-000060020000}"/>
    <cellStyle name="Texto explicativo 3" xfId="599" xr:uid="{00000000-0005-0000-0000-000061020000}"/>
    <cellStyle name="Texto explicativo 4" xfId="600" xr:uid="{00000000-0005-0000-0000-000062020000}"/>
    <cellStyle name="Texto explicativo 5" xfId="601" xr:uid="{00000000-0005-0000-0000-000063020000}"/>
    <cellStyle name="Texto explicativo 6" xfId="602" xr:uid="{00000000-0005-0000-0000-000064020000}"/>
    <cellStyle name="Texto explicativo 7" xfId="603" xr:uid="{00000000-0005-0000-0000-000065020000}"/>
    <cellStyle name="Título" xfId="604" builtinId="15" customBuiltin="1"/>
    <cellStyle name="Título 1 1" xfId="606" xr:uid="{00000000-0005-0000-0000-000068020000}"/>
    <cellStyle name="Título 1 2" xfId="607" xr:uid="{00000000-0005-0000-0000-000069020000}"/>
    <cellStyle name="Título 1 3" xfId="608" xr:uid="{00000000-0005-0000-0000-00006A020000}"/>
    <cellStyle name="Título 1 4" xfId="609" xr:uid="{00000000-0005-0000-0000-00006B020000}"/>
    <cellStyle name="Título 1 5" xfId="610" xr:uid="{00000000-0005-0000-0000-00006C020000}"/>
    <cellStyle name="Título 1 6" xfId="611" xr:uid="{00000000-0005-0000-0000-00006D020000}"/>
    <cellStyle name="Título 1 7" xfId="612" xr:uid="{00000000-0005-0000-0000-00006E020000}"/>
    <cellStyle name="Título 10" xfId="613" xr:uid="{00000000-0005-0000-0000-00006F020000}"/>
    <cellStyle name="Título 2" xfId="614" builtinId="17" customBuiltin="1"/>
    <cellStyle name="Título 2 1" xfId="615" xr:uid="{00000000-0005-0000-0000-000071020000}"/>
    <cellStyle name="Título 2 2" xfId="616" xr:uid="{00000000-0005-0000-0000-000072020000}"/>
    <cellStyle name="Título 2 3" xfId="617" xr:uid="{00000000-0005-0000-0000-000073020000}"/>
    <cellStyle name="Título 2 4" xfId="618" xr:uid="{00000000-0005-0000-0000-000074020000}"/>
    <cellStyle name="Título 2 5" xfId="619" xr:uid="{00000000-0005-0000-0000-000075020000}"/>
    <cellStyle name="Título 2 6" xfId="620" xr:uid="{00000000-0005-0000-0000-000076020000}"/>
    <cellStyle name="Título 2 7" xfId="621" xr:uid="{00000000-0005-0000-0000-000077020000}"/>
    <cellStyle name="Título 3" xfId="622" builtinId="18" customBuiltin="1"/>
    <cellStyle name="Título 3 1" xfId="623" xr:uid="{00000000-0005-0000-0000-000079020000}"/>
    <cellStyle name="Título 3 2" xfId="624" xr:uid="{00000000-0005-0000-0000-00007A020000}"/>
    <cellStyle name="Título 3 3" xfId="625" xr:uid="{00000000-0005-0000-0000-00007B020000}"/>
    <cellStyle name="Título 3 4" xfId="626" xr:uid="{00000000-0005-0000-0000-00007C020000}"/>
    <cellStyle name="Título 3 5" xfId="627" xr:uid="{00000000-0005-0000-0000-00007D020000}"/>
    <cellStyle name="Título 3 6" xfId="628" xr:uid="{00000000-0005-0000-0000-00007E020000}"/>
    <cellStyle name="Título 3 7" xfId="629" xr:uid="{00000000-0005-0000-0000-00007F020000}"/>
    <cellStyle name="Título 4" xfId="630" xr:uid="{00000000-0005-0000-0000-000080020000}"/>
    <cellStyle name="Título 5" xfId="631" xr:uid="{00000000-0005-0000-0000-000081020000}"/>
    <cellStyle name="Título 6" xfId="632" xr:uid="{00000000-0005-0000-0000-000082020000}"/>
    <cellStyle name="Título 7" xfId="633" xr:uid="{00000000-0005-0000-0000-000083020000}"/>
    <cellStyle name="Título 8" xfId="634" xr:uid="{00000000-0005-0000-0000-000084020000}"/>
    <cellStyle name="Título 9" xfId="635" xr:uid="{00000000-0005-0000-0000-000085020000}"/>
    <cellStyle name="Total" xfId="636" builtinId="25" customBuiltin="1"/>
    <cellStyle name="Total 1" xfId="637" xr:uid="{00000000-0005-0000-0000-000087020000}"/>
    <cellStyle name="Total 2" xfId="638" xr:uid="{00000000-0005-0000-0000-000088020000}"/>
    <cellStyle name="Total 3" xfId="639" xr:uid="{00000000-0005-0000-0000-000089020000}"/>
    <cellStyle name="Total 4" xfId="640" xr:uid="{00000000-0005-0000-0000-00008A020000}"/>
    <cellStyle name="Total 5" xfId="641" xr:uid="{00000000-0005-0000-0000-00008B020000}"/>
    <cellStyle name="Total 6" xfId="642" xr:uid="{00000000-0005-0000-0000-00008C020000}"/>
    <cellStyle name="Total 7" xfId="643" xr:uid="{00000000-0005-0000-0000-00008D0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76200</xdr:colOff>
      <xdr:row>3</xdr:row>
      <xdr:rowOff>24567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1" y="0"/>
          <a:ext cx="1920239" cy="550347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36</xdr:row>
      <xdr:rowOff>99155</xdr:rowOff>
    </xdr:from>
    <xdr:to>
      <xdr:col>2</xdr:col>
      <xdr:colOff>53340</xdr:colOff>
      <xdr:row>39</xdr:row>
      <xdr:rowOff>134499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40135"/>
          <a:ext cx="1798320" cy="515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13940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13940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2305049" cy="585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PAMELA%20MU&#209;OZ/SALLUSTRO%202022/CUENTAS%20A%20COBRAR/Intereses%20a%20devengar%20Prestamos%20DICIEMBR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Detalle%20de%20deudas%20al%2031-12-2021%20-%20F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mo CAP+INT"/>
      <sheetName val="CTA. INTERESES S-EXTRACTO"/>
      <sheetName val="Intereses a Devengar"/>
      <sheetName val="DICIEMBRE"/>
    </sheetNames>
    <sheetDataSet>
      <sheetData sheetId="0"/>
      <sheetData sheetId="1"/>
      <sheetData sheetId="2">
        <row r="40">
          <cell r="DO40">
            <v>6838997.6419753088</v>
          </cell>
          <cell r="DP40">
            <v>6177159.1604938265</v>
          </cell>
          <cell r="DQ40">
            <v>6838997.6419753088</v>
          </cell>
          <cell r="DR40">
            <v>6618384.8148148144</v>
          </cell>
          <cell r="DS40">
            <v>6838997.6419753088</v>
          </cell>
          <cell r="DT40">
            <v>6618384.8148148144</v>
          </cell>
          <cell r="DU40">
            <v>6838997.6419753088</v>
          </cell>
          <cell r="DV40">
            <v>5956546.333333333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EUDAS COMERCIALES"/>
    </sheetNames>
    <sheetDataSet>
      <sheetData sheetId="0">
        <row r="13">
          <cell r="D13" t="str">
            <v>31 DE DICIEMBRE DE 2021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5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opLeftCell="A22" zoomScaleNormal="100" zoomScaleSheetLayoutView="100" workbookViewId="0">
      <selection activeCell="I39" sqref="I39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214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6887.4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137" t="s">
        <v>129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137" t="s">
        <v>130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137" t="s">
        <v>131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137" t="s">
        <v>132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34</v>
      </c>
      <c r="C27" s="137" t="s">
        <v>133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29" spans="1:9" ht="18.75" x14ac:dyDescent="0.25">
      <c r="A29" s="3"/>
      <c r="B29" s="9"/>
      <c r="C29" s="3"/>
      <c r="D29" s="3"/>
      <c r="E29" s="3"/>
      <c r="F29" s="3"/>
      <c r="G29" s="3"/>
      <c r="H29" s="3"/>
      <c r="I29" s="3"/>
    </row>
    <row r="30" spans="1:9" ht="18.75" x14ac:dyDescent="0.25">
      <c r="A30" s="3"/>
      <c r="B30" s="9"/>
      <c r="C30" s="3"/>
      <c r="D30" s="3"/>
      <c r="E30" s="3"/>
      <c r="F30" s="3"/>
      <c r="G30" s="3"/>
      <c r="H30" s="3"/>
      <c r="I30" s="3"/>
    </row>
    <row r="31" spans="1:9" ht="15" x14ac:dyDescent="0.2">
      <c r="C31" s="216"/>
      <c r="D31" s="216"/>
      <c r="E31" s="216"/>
      <c r="F31" s="216"/>
      <c r="G31" s="216"/>
    </row>
    <row r="32" spans="1:9" ht="15.75" x14ac:dyDescent="0.25">
      <c r="C32" s="218" t="s">
        <v>272</v>
      </c>
      <c r="E32" s="219"/>
      <c r="F32" s="218" t="s">
        <v>273</v>
      </c>
      <c r="G32" s="216"/>
    </row>
    <row r="33" spans="3:7" ht="15.75" x14ac:dyDescent="0.25">
      <c r="C33" s="220" t="s">
        <v>274</v>
      </c>
      <c r="E33" s="219"/>
      <c r="F33" s="218" t="s">
        <v>275</v>
      </c>
      <c r="G33" s="216"/>
    </row>
    <row r="34" spans="3:7" ht="15" x14ac:dyDescent="0.2">
      <c r="C34" s="217"/>
      <c r="D34" s="217"/>
      <c r="E34" s="217"/>
      <c r="F34" s="217"/>
      <c r="G34" s="216"/>
    </row>
    <row r="35" spans="3:7" x14ac:dyDescent="0.2">
      <c r="C35" s="138"/>
      <c r="D35" s="139"/>
      <c r="E35" s="140"/>
    </row>
  </sheetData>
  <hyperlinks>
    <hyperlink ref="C19" location="'DEUDAS FINANCIERAS'!Área_de_impresión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topLeftCell="A37" zoomScaleNormal="100" zoomScaleSheetLayoutView="100" workbookViewId="0">
      <selection activeCell="G63" sqref="G63"/>
    </sheetView>
  </sheetViews>
  <sheetFormatPr baseColWidth="10" defaultColWidth="10.75" defaultRowHeight="12.75" x14ac:dyDescent="0.2"/>
  <cols>
    <col min="1" max="1" width="5.5" style="210" customWidth="1"/>
    <col min="2" max="2" width="24.25" style="168" bestFit="1" customWidth="1"/>
    <col min="3" max="3" width="17.75" style="210" bestFit="1" customWidth="1"/>
    <col min="4" max="4" width="10.75" style="210"/>
    <col min="5" max="5" width="10.75" style="211"/>
    <col min="6" max="6" width="14.75" style="213" bestFit="1" customWidth="1"/>
    <col min="7" max="7" width="13.75" style="210" customWidth="1"/>
    <col min="8" max="8" width="6.875" style="210" bestFit="1" customWidth="1"/>
    <col min="9" max="9" width="14.75" style="210" hidden="1" customWidth="1"/>
    <col min="10" max="10" width="1" style="210" hidden="1" customWidth="1"/>
    <col min="11" max="11" width="8.875" style="210" hidden="1" customWidth="1"/>
    <col min="12" max="12" width="12.25" style="210" hidden="1" customWidth="1"/>
    <col min="13" max="13" width="8.375" style="210" hidden="1" customWidth="1"/>
    <col min="14" max="14" width="9.25" style="210" customWidth="1"/>
    <col min="15" max="16" width="13.375" style="210" customWidth="1"/>
    <col min="17" max="16384" width="10.75" style="210"/>
  </cols>
  <sheetData>
    <row r="1" spans="1:15" s="167" customFormat="1" ht="14.25" x14ac:dyDescent="0.2"/>
    <row r="2" spans="1:15" s="167" customFormat="1" ht="14.25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5" s="167" customFormat="1" ht="14.25" x14ac:dyDescent="0.2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5" s="167" customFormat="1" ht="15.75" x14ac:dyDescent="0.25">
      <c r="A4" s="229" t="s">
        <v>38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5" s="167" customFormat="1" ht="24.75" customHeight="1" x14ac:dyDescent="0.2">
      <c r="A5" s="160" t="s">
        <v>8</v>
      </c>
      <c r="B5" s="141"/>
      <c r="C5" s="201">
        <v>44561</v>
      </c>
      <c r="D5" s="161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5" s="167" customFormat="1" ht="12.95" customHeight="1" x14ac:dyDescent="0.2">
      <c r="A6" s="162" t="s">
        <v>9</v>
      </c>
      <c r="B6" s="163"/>
      <c r="C6" s="164">
        <f>+indice!D15</f>
        <v>6887.4</v>
      </c>
      <c r="D6" s="165"/>
      <c r="E6" s="166"/>
      <c r="F6" s="166"/>
      <c r="G6" s="166"/>
      <c r="H6" s="166"/>
      <c r="I6" s="166"/>
      <c r="J6" s="166"/>
    </row>
    <row r="7" spans="1:15" s="167" customFormat="1" ht="12.95" customHeight="1" x14ac:dyDescent="0.2">
      <c r="A7" s="202"/>
      <c r="B7" s="142"/>
      <c r="C7" s="143"/>
      <c r="D7" s="143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5" s="167" customFormat="1" ht="12.95" customHeight="1" x14ac:dyDescent="0.2">
      <c r="A8" s="141" t="s">
        <v>10</v>
      </c>
      <c r="B8" s="142"/>
      <c r="C8" s="143"/>
      <c r="D8" s="143"/>
      <c r="E8" s="144"/>
      <c r="F8" s="144"/>
      <c r="G8" s="144"/>
      <c r="H8" s="144"/>
      <c r="I8" s="144"/>
      <c r="J8" s="144"/>
      <c r="K8" s="144"/>
      <c r="L8" s="144"/>
      <c r="M8" s="144"/>
      <c r="N8" s="144"/>
    </row>
    <row r="9" spans="1:15" s="167" customFormat="1" ht="12.95" customHeight="1" x14ac:dyDescent="0.2">
      <c r="A9" s="226" t="s">
        <v>11</v>
      </c>
      <c r="B9" s="226" t="s">
        <v>12</v>
      </c>
      <c r="C9" s="226" t="s">
        <v>13</v>
      </c>
      <c r="D9" s="226" t="s">
        <v>14</v>
      </c>
      <c r="E9" s="226" t="s">
        <v>15</v>
      </c>
      <c r="F9" s="199" t="s">
        <v>16</v>
      </c>
      <c r="G9" s="225" t="s">
        <v>16</v>
      </c>
      <c r="H9" s="225"/>
      <c r="I9" s="203" t="s">
        <v>215</v>
      </c>
      <c r="J9" s="231" t="s">
        <v>216</v>
      </c>
      <c r="K9" s="231" t="s">
        <v>217</v>
      </c>
      <c r="L9" s="231" t="s">
        <v>218</v>
      </c>
      <c r="M9" s="226" t="s">
        <v>17</v>
      </c>
      <c r="N9" s="226" t="s">
        <v>18</v>
      </c>
    </row>
    <row r="10" spans="1:15" s="167" customFormat="1" ht="12.95" customHeight="1" x14ac:dyDescent="0.2">
      <c r="A10" s="226"/>
      <c r="B10" s="226"/>
      <c r="C10" s="226"/>
      <c r="D10" s="226"/>
      <c r="E10" s="226"/>
      <c r="F10" s="145" t="s">
        <v>19</v>
      </c>
      <c r="G10" s="146" t="s">
        <v>20</v>
      </c>
      <c r="H10" s="146" t="s">
        <v>21</v>
      </c>
      <c r="I10" s="146" t="s">
        <v>219</v>
      </c>
      <c r="J10" s="232"/>
      <c r="K10" s="232"/>
      <c r="L10" s="232"/>
      <c r="M10" s="226"/>
      <c r="N10" s="226"/>
    </row>
    <row r="11" spans="1:15" s="167" customFormat="1" ht="14.25" x14ac:dyDescent="0.2">
      <c r="A11" s="147">
        <v>1</v>
      </c>
      <c r="B11" s="148" t="s">
        <v>58</v>
      </c>
      <c r="C11" s="149" t="s">
        <v>22</v>
      </c>
      <c r="D11" s="154">
        <v>43938</v>
      </c>
      <c r="E11" s="154">
        <v>44658</v>
      </c>
      <c r="F11" s="150">
        <v>151751113</v>
      </c>
      <c r="G11" s="150">
        <f t="shared" ref="G11:G33" si="0">+F11</f>
        <v>151751113</v>
      </c>
      <c r="H11" s="151">
        <v>0</v>
      </c>
      <c r="I11" s="151"/>
      <c r="J11" s="204"/>
      <c r="K11" s="204"/>
      <c r="L11" s="204"/>
      <c r="M11" s="205"/>
      <c r="N11" s="152" t="s">
        <v>23</v>
      </c>
      <c r="O11" s="204"/>
    </row>
    <row r="12" spans="1:15" s="167" customFormat="1" ht="14.25" x14ac:dyDescent="0.2">
      <c r="A12" s="147">
        <v>2</v>
      </c>
      <c r="B12" s="148" t="s">
        <v>39</v>
      </c>
      <c r="C12" s="149" t="s">
        <v>22</v>
      </c>
      <c r="D12" s="154">
        <v>43942</v>
      </c>
      <c r="E12" s="154">
        <v>44822</v>
      </c>
      <c r="F12" s="150">
        <v>407744257</v>
      </c>
      <c r="G12" s="150">
        <f t="shared" si="0"/>
        <v>407744257</v>
      </c>
      <c r="H12" s="151">
        <v>0</v>
      </c>
      <c r="I12" s="151"/>
      <c r="J12" s="204"/>
      <c r="K12" s="204"/>
      <c r="L12" s="204"/>
      <c r="M12" s="205"/>
      <c r="N12" s="152" t="s">
        <v>23</v>
      </c>
      <c r="O12" s="204"/>
    </row>
    <row r="13" spans="1:15" s="167" customFormat="1" ht="14.25" x14ac:dyDescent="0.2">
      <c r="A13" s="147">
        <v>3</v>
      </c>
      <c r="B13" s="148" t="s">
        <v>58</v>
      </c>
      <c r="C13" s="149" t="s">
        <v>22</v>
      </c>
      <c r="D13" s="154">
        <v>43964</v>
      </c>
      <c r="E13" s="154">
        <v>44684</v>
      </c>
      <c r="F13" s="150">
        <v>172331186</v>
      </c>
      <c r="G13" s="150">
        <f t="shared" si="0"/>
        <v>172331186</v>
      </c>
      <c r="H13" s="151">
        <v>0</v>
      </c>
      <c r="I13" s="151"/>
      <c r="J13" s="204"/>
      <c r="K13" s="204"/>
      <c r="L13" s="204"/>
      <c r="M13" s="205"/>
      <c r="N13" s="152" t="s">
        <v>23</v>
      </c>
      <c r="O13" s="204"/>
    </row>
    <row r="14" spans="1:15" s="167" customFormat="1" ht="14.25" x14ac:dyDescent="0.2">
      <c r="A14" s="147">
        <v>4</v>
      </c>
      <c r="B14" s="148" t="s">
        <v>58</v>
      </c>
      <c r="C14" s="149" t="s">
        <v>22</v>
      </c>
      <c r="D14" s="154">
        <v>43999</v>
      </c>
      <c r="E14" s="154">
        <v>44719</v>
      </c>
      <c r="F14" s="150">
        <v>169903007</v>
      </c>
      <c r="G14" s="150">
        <f t="shared" si="0"/>
        <v>169903007</v>
      </c>
      <c r="H14" s="151">
        <v>0</v>
      </c>
      <c r="I14" s="151"/>
      <c r="J14" s="204"/>
      <c r="K14" s="204"/>
      <c r="L14" s="204"/>
      <c r="M14" s="205"/>
      <c r="N14" s="152" t="s">
        <v>23</v>
      </c>
      <c r="O14" s="204"/>
    </row>
    <row r="15" spans="1:15" s="167" customFormat="1" ht="14.25" x14ac:dyDescent="0.2">
      <c r="A15" s="147">
        <v>5</v>
      </c>
      <c r="B15" s="148" t="s">
        <v>58</v>
      </c>
      <c r="C15" s="149" t="s">
        <v>22</v>
      </c>
      <c r="D15" s="154">
        <v>44032</v>
      </c>
      <c r="E15" s="154">
        <v>44752</v>
      </c>
      <c r="F15" s="150">
        <v>261432208</v>
      </c>
      <c r="G15" s="150">
        <f t="shared" si="0"/>
        <v>261432208</v>
      </c>
      <c r="H15" s="151">
        <v>0</v>
      </c>
      <c r="I15" s="207"/>
      <c r="J15" s="150"/>
      <c r="K15" s="204"/>
      <c r="L15" s="204"/>
      <c r="M15" s="205"/>
      <c r="N15" s="152" t="s">
        <v>23</v>
      </c>
      <c r="O15" s="204"/>
    </row>
    <row r="16" spans="1:15" s="167" customFormat="1" ht="14.25" x14ac:dyDescent="0.2">
      <c r="A16" s="147">
        <v>6</v>
      </c>
      <c r="B16" s="148" t="s">
        <v>35</v>
      </c>
      <c r="C16" s="149" t="s">
        <v>22</v>
      </c>
      <c r="D16" s="154">
        <v>44032</v>
      </c>
      <c r="E16" s="154">
        <v>44752</v>
      </c>
      <c r="F16" s="150">
        <v>689010666</v>
      </c>
      <c r="G16" s="150">
        <f t="shared" si="0"/>
        <v>689010666</v>
      </c>
      <c r="H16" s="151">
        <v>0</v>
      </c>
      <c r="I16" s="207"/>
      <c r="J16" s="150"/>
      <c r="K16" s="204"/>
      <c r="L16" s="204"/>
      <c r="M16" s="205"/>
      <c r="N16" s="152" t="s">
        <v>23</v>
      </c>
      <c r="O16" s="204"/>
    </row>
    <row r="17" spans="1:15" s="167" customFormat="1" ht="14.25" x14ac:dyDescent="0.2">
      <c r="A17" s="147">
        <v>7</v>
      </c>
      <c r="B17" s="148" t="s">
        <v>58</v>
      </c>
      <c r="C17" s="149" t="s">
        <v>22</v>
      </c>
      <c r="D17" s="154">
        <v>44064</v>
      </c>
      <c r="E17" s="154">
        <v>44788</v>
      </c>
      <c r="F17" s="150">
        <v>258611006</v>
      </c>
      <c r="G17" s="150">
        <f t="shared" si="0"/>
        <v>258611006</v>
      </c>
      <c r="H17" s="151">
        <v>0</v>
      </c>
      <c r="I17" s="207"/>
      <c r="J17" s="150" t="s">
        <v>221</v>
      </c>
      <c r="K17" s="204"/>
      <c r="L17" s="204">
        <v>8</v>
      </c>
      <c r="M17" s="205"/>
      <c r="N17" s="152" t="s">
        <v>23</v>
      </c>
      <c r="O17" s="204"/>
    </row>
    <row r="18" spans="1:15" s="167" customFormat="1" ht="14.25" x14ac:dyDescent="0.2">
      <c r="A18" s="147">
        <v>8</v>
      </c>
      <c r="B18" s="148" t="s">
        <v>58</v>
      </c>
      <c r="C18" s="149" t="s">
        <v>22</v>
      </c>
      <c r="D18" s="154">
        <v>44064</v>
      </c>
      <c r="E18" s="154">
        <v>44788</v>
      </c>
      <c r="F18" s="150">
        <v>4464376858</v>
      </c>
      <c r="G18" s="150">
        <f t="shared" si="0"/>
        <v>4464376858</v>
      </c>
      <c r="H18" s="151">
        <v>0</v>
      </c>
      <c r="I18" s="207"/>
      <c r="J18" s="150" t="s">
        <v>221</v>
      </c>
      <c r="K18" s="204"/>
      <c r="L18" s="204">
        <v>8</v>
      </c>
      <c r="M18" s="205"/>
      <c r="N18" s="152" t="s">
        <v>23</v>
      </c>
      <c r="O18" s="204"/>
    </row>
    <row r="19" spans="1:15" s="167" customFormat="1" ht="14.25" x14ac:dyDescent="0.2">
      <c r="A19" s="147">
        <v>9</v>
      </c>
      <c r="B19" s="148" t="s">
        <v>67</v>
      </c>
      <c r="C19" s="149" t="s">
        <v>22</v>
      </c>
      <c r="D19" s="154">
        <v>44071</v>
      </c>
      <c r="E19" s="154">
        <v>44800</v>
      </c>
      <c r="F19" s="150">
        <f>533465633+20143278-SUM('[1]Intereses a Devengar'!$DO$40:$DV$40)</f>
        <v>500882445.30864197</v>
      </c>
      <c r="G19" s="150">
        <f t="shared" si="0"/>
        <v>500882445.30864197</v>
      </c>
      <c r="H19" s="151">
        <v>0</v>
      </c>
      <c r="I19" s="207"/>
      <c r="J19" s="150" t="s">
        <v>221</v>
      </c>
      <c r="K19" s="204"/>
      <c r="L19" s="204">
        <v>8</v>
      </c>
      <c r="M19" s="205"/>
      <c r="N19" s="152" t="s">
        <v>23</v>
      </c>
      <c r="O19" s="204"/>
    </row>
    <row r="20" spans="1:15" s="167" customFormat="1" ht="14.25" x14ac:dyDescent="0.2">
      <c r="A20" s="147">
        <v>10</v>
      </c>
      <c r="B20" s="148" t="s">
        <v>220</v>
      </c>
      <c r="C20" s="149" t="s">
        <v>22</v>
      </c>
      <c r="D20" s="154">
        <v>44083</v>
      </c>
      <c r="E20" s="154">
        <v>44982</v>
      </c>
      <c r="F20" s="150">
        <v>3125594519</v>
      </c>
      <c r="G20" s="150">
        <f t="shared" si="0"/>
        <v>3125594519</v>
      </c>
      <c r="H20" s="151">
        <v>0</v>
      </c>
      <c r="I20" s="207"/>
      <c r="J20" s="150"/>
      <c r="K20" s="204"/>
      <c r="L20" s="204"/>
      <c r="M20" s="205"/>
      <c r="N20" s="152" t="s">
        <v>23</v>
      </c>
      <c r="O20" s="204"/>
    </row>
    <row r="21" spans="1:15" s="167" customFormat="1" ht="14.25" x14ac:dyDescent="0.2">
      <c r="A21" s="147">
        <v>11</v>
      </c>
      <c r="B21" s="148" t="s">
        <v>135</v>
      </c>
      <c r="C21" s="149" t="s">
        <v>22</v>
      </c>
      <c r="D21" s="154">
        <v>44152</v>
      </c>
      <c r="E21" s="154">
        <v>44877</v>
      </c>
      <c r="F21" s="150">
        <v>2056816330</v>
      </c>
      <c r="G21" s="150">
        <f t="shared" si="0"/>
        <v>2056816330</v>
      </c>
      <c r="H21" s="151">
        <v>0</v>
      </c>
      <c r="I21" s="207"/>
      <c r="J21" s="150"/>
      <c r="K21" s="204"/>
      <c r="L21" s="204"/>
      <c r="M21" s="205"/>
      <c r="N21" s="152" t="s">
        <v>23</v>
      </c>
      <c r="O21" s="204"/>
    </row>
    <row r="22" spans="1:15" s="167" customFormat="1" ht="14.25" x14ac:dyDescent="0.2">
      <c r="A22" s="147">
        <v>12</v>
      </c>
      <c r="B22" s="148" t="s">
        <v>57</v>
      </c>
      <c r="C22" s="149" t="s">
        <v>22</v>
      </c>
      <c r="D22" s="154">
        <v>44249</v>
      </c>
      <c r="E22" s="206">
        <v>44609</v>
      </c>
      <c r="F22" s="150">
        <v>1255449316</v>
      </c>
      <c r="G22" s="150">
        <f t="shared" si="0"/>
        <v>1255449316</v>
      </c>
      <c r="H22" s="151">
        <v>0</v>
      </c>
      <c r="I22" s="207"/>
      <c r="J22" s="150"/>
      <c r="K22" s="204"/>
      <c r="L22" s="204"/>
      <c r="M22" s="205"/>
      <c r="N22" s="152" t="s">
        <v>23</v>
      </c>
      <c r="O22" s="204"/>
    </row>
    <row r="23" spans="1:15" s="167" customFormat="1" ht="14.25" x14ac:dyDescent="0.2">
      <c r="A23" s="147">
        <v>13</v>
      </c>
      <c r="B23" s="148" t="s">
        <v>136</v>
      </c>
      <c r="C23" s="149" t="s">
        <v>22</v>
      </c>
      <c r="D23" s="154">
        <v>44274</v>
      </c>
      <c r="E23" s="154">
        <v>44454</v>
      </c>
      <c r="F23" s="150">
        <v>1562037671</v>
      </c>
      <c r="G23" s="150">
        <f t="shared" si="0"/>
        <v>1562037671</v>
      </c>
      <c r="H23" s="151">
        <v>0</v>
      </c>
      <c r="I23" s="207"/>
      <c r="J23" s="150"/>
      <c r="K23" s="204">
        <v>0</v>
      </c>
      <c r="L23" s="204">
        <v>0</v>
      </c>
      <c r="M23" s="205"/>
      <c r="N23" s="152" t="s">
        <v>23</v>
      </c>
      <c r="O23" s="204"/>
    </row>
    <row r="24" spans="1:15" s="167" customFormat="1" ht="14.25" x14ac:dyDescent="0.2">
      <c r="A24" s="147">
        <v>14</v>
      </c>
      <c r="B24" s="148" t="s">
        <v>35</v>
      </c>
      <c r="C24" s="149" t="s">
        <v>22</v>
      </c>
      <c r="D24" s="154">
        <v>44280</v>
      </c>
      <c r="E24" s="154">
        <v>45000</v>
      </c>
      <c r="F24" s="150">
        <v>377434814</v>
      </c>
      <c r="G24" s="150">
        <f t="shared" si="0"/>
        <v>377434814</v>
      </c>
      <c r="H24" s="151">
        <v>0</v>
      </c>
      <c r="I24" s="207"/>
      <c r="J24" s="150"/>
      <c r="K24" s="204"/>
      <c r="L24" s="204"/>
      <c r="M24" s="205"/>
      <c r="N24" s="152" t="s">
        <v>23</v>
      </c>
      <c r="O24" s="204"/>
    </row>
    <row r="25" spans="1:15" s="167" customFormat="1" ht="14.25" x14ac:dyDescent="0.2">
      <c r="A25" s="147">
        <v>15</v>
      </c>
      <c r="B25" s="148" t="s">
        <v>95</v>
      </c>
      <c r="C25" s="149" t="s">
        <v>22</v>
      </c>
      <c r="D25" s="153">
        <v>44287</v>
      </c>
      <c r="E25" s="153">
        <v>44602</v>
      </c>
      <c r="F25" s="150">
        <v>492647702</v>
      </c>
      <c r="G25" s="150">
        <f t="shared" si="0"/>
        <v>492647702</v>
      </c>
      <c r="H25" s="151">
        <v>0</v>
      </c>
      <c r="I25" s="207">
        <v>1627201457</v>
      </c>
      <c r="J25" s="150"/>
      <c r="K25" s="204">
        <v>70748500</v>
      </c>
      <c r="L25" s="204">
        <v>24</v>
      </c>
      <c r="M25" s="205"/>
      <c r="N25" s="152" t="s">
        <v>23</v>
      </c>
      <c r="O25" s="204"/>
    </row>
    <row r="26" spans="1:15" s="167" customFormat="1" ht="14.25" x14ac:dyDescent="0.2">
      <c r="A26" s="147">
        <v>16</v>
      </c>
      <c r="B26" s="148" t="s">
        <v>134</v>
      </c>
      <c r="C26" s="149" t="s">
        <v>22</v>
      </c>
      <c r="D26" s="154">
        <v>44342</v>
      </c>
      <c r="E26" s="154">
        <v>44665</v>
      </c>
      <c r="F26" s="150">
        <v>5250273973</v>
      </c>
      <c r="G26" s="150">
        <f t="shared" si="0"/>
        <v>5250273973</v>
      </c>
      <c r="H26" s="151">
        <v>0</v>
      </c>
      <c r="I26" s="207"/>
      <c r="J26" s="150"/>
      <c r="K26" s="204"/>
      <c r="L26" s="204"/>
      <c r="M26" s="205"/>
      <c r="N26" s="152" t="s">
        <v>23</v>
      </c>
      <c r="O26" s="204"/>
    </row>
    <row r="27" spans="1:15" s="167" customFormat="1" ht="14.25" x14ac:dyDescent="0.2">
      <c r="A27" s="147">
        <v>17</v>
      </c>
      <c r="B27" s="148" t="s">
        <v>57</v>
      </c>
      <c r="C27" s="149" t="s">
        <v>22</v>
      </c>
      <c r="D27" s="154">
        <v>44350</v>
      </c>
      <c r="E27" s="206">
        <v>44769</v>
      </c>
      <c r="F27" s="150">
        <v>1120722702</v>
      </c>
      <c r="G27" s="150">
        <f t="shared" si="0"/>
        <v>1120722702</v>
      </c>
      <c r="H27" s="151">
        <v>0</v>
      </c>
      <c r="I27" s="151"/>
      <c r="J27" s="204"/>
      <c r="K27" s="204"/>
      <c r="L27" s="204"/>
      <c r="M27" s="205"/>
      <c r="N27" s="152" t="s">
        <v>23</v>
      </c>
      <c r="O27" s="204"/>
    </row>
    <row r="28" spans="1:15" s="167" customFormat="1" ht="14.25" x14ac:dyDescent="0.2">
      <c r="A28" s="147">
        <v>18</v>
      </c>
      <c r="B28" s="148" t="s">
        <v>35</v>
      </c>
      <c r="C28" s="149" t="s">
        <v>22</v>
      </c>
      <c r="D28" s="154">
        <v>44393</v>
      </c>
      <c r="E28" s="154">
        <v>45114</v>
      </c>
      <c r="F28" s="150">
        <v>984068813</v>
      </c>
      <c r="G28" s="150">
        <f t="shared" si="0"/>
        <v>984068813</v>
      </c>
      <c r="H28" s="151">
        <v>0</v>
      </c>
      <c r="I28" s="151"/>
      <c r="J28" s="204"/>
      <c r="K28" s="204"/>
      <c r="L28" s="204"/>
      <c r="M28" s="205"/>
      <c r="N28" s="152" t="s">
        <v>23</v>
      </c>
    </row>
    <row r="29" spans="1:15" s="167" customFormat="1" ht="14.25" x14ac:dyDescent="0.2">
      <c r="A29" s="147">
        <v>19</v>
      </c>
      <c r="B29" s="44" t="s">
        <v>194</v>
      </c>
      <c r="C29" s="149" t="s">
        <v>22</v>
      </c>
      <c r="D29" s="154">
        <v>44425</v>
      </c>
      <c r="E29" s="154">
        <v>44785</v>
      </c>
      <c r="F29" s="150">
        <v>2831758904</v>
      </c>
      <c r="G29" s="150">
        <f t="shared" si="0"/>
        <v>2831758904</v>
      </c>
      <c r="H29" s="151">
        <v>0</v>
      </c>
      <c r="I29" s="207"/>
      <c r="J29" s="150"/>
      <c r="K29" s="204"/>
      <c r="L29" s="204"/>
      <c r="M29" s="205"/>
      <c r="N29" s="152" t="s">
        <v>23</v>
      </c>
      <c r="O29" s="204"/>
    </row>
    <row r="30" spans="1:15" s="167" customFormat="1" ht="14.25" x14ac:dyDescent="0.2">
      <c r="A30" s="147">
        <v>20</v>
      </c>
      <c r="B30" s="148" t="s">
        <v>57</v>
      </c>
      <c r="C30" s="149" t="s">
        <v>22</v>
      </c>
      <c r="D30" s="154">
        <v>44427</v>
      </c>
      <c r="E30" s="206">
        <v>44792</v>
      </c>
      <c r="F30" s="150">
        <v>962814267</v>
      </c>
      <c r="G30" s="150">
        <f t="shared" si="0"/>
        <v>962814267</v>
      </c>
      <c r="H30" s="151">
        <v>0</v>
      </c>
      <c r="I30" s="207"/>
      <c r="J30" s="150"/>
      <c r="K30" s="204"/>
      <c r="L30" s="204"/>
      <c r="M30" s="205"/>
      <c r="N30" s="152" t="s">
        <v>23</v>
      </c>
      <c r="O30" s="204"/>
    </row>
    <row r="31" spans="1:15" s="167" customFormat="1" ht="14.25" x14ac:dyDescent="0.2">
      <c r="A31" s="147">
        <v>21</v>
      </c>
      <c r="B31" s="44" t="s">
        <v>194</v>
      </c>
      <c r="C31" s="149" t="s">
        <v>22</v>
      </c>
      <c r="D31" s="154">
        <v>44469</v>
      </c>
      <c r="E31" s="154">
        <v>44829</v>
      </c>
      <c r="F31" s="150">
        <v>3401676712</v>
      </c>
      <c r="G31" s="150">
        <f t="shared" si="0"/>
        <v>3401676712</v>
      </c>
      <c r="H31" s="151">
        <v>0</v>
      </c>
      <c r="I31" s="207"/>
      <c r="J31" s="150"/>
      <c r="K31" s="204"/>
      <c r="L31" s="204"/>
      <c r="M31" s="205"/>
      <c r="N31" s="152" t="s">
        <v>23</v>
      </c>
      <c r="O31" s="204"/>
    </row>
    <row r="32" spans="1:15" s="167" customFormat="1" ht="14.25" x14ac:dyDescent="0.2">
      <c r="A32" s="147">
        <v>22</v>
      </c>
      <c r="B32" s="148" t="s">
        <v>58</v>
      </c>
      <c r="C32" s="149" t="s">
        <v>22</v>
      </c>
      <c r="D32" s="154">
        <v>44534</v>
      </c>
      <c r="E32" s="154">
        <v>44901</v>
      </c>
      <c r="F32" s="150">
        <v>6029589041</v>
      </c>
      <c r="G32" s="150">
        <f t="shared" si="0"/>
        <v>6029589041</v>
      </c>
      <c r="H32" s="151">
        <v>0</v>
      </c>
      <c r="I32" s="207"/>
      <c r="J32" s="150"/>
      <c r="K32" s="204"/>
      <c r="L32" s="204"/>
      <c r="M32" s="205"/>
      <c r="N32" s="152" t="s">
        <v>23</v>
      </c>
      <c r="O32" s="204"/>
    </row>
    <row r="33" spans="1:15" s="167" customFormat="1" ht="15" thickBot="1" x14ac:dyDescent="0.25">
      <c r="A33" s="147">
        <v>23</v>
      </c>
      <c r="B33" s="148" t="s">
        <v>68</v>
      </c>
      <c r="C33" s="149" t="s">
        <v>22</v>
      </c>
      <c r="D33" s="154">
        <v>44558</v>
      </c>
      <c r="E33" s="154">
        <v>45248</v>
      </c>
      <c r="F33" s="150">
        <v>368281770.87</v>
      </c>
      <c r="G33" s="150">
        <f t="shared" si="0"/>
        <v>368281770.87</v>
      </c>
      <c r="H33" s="151">
        <v>0</v>
      </c>
      <c r="I33" s="207"/>
      <c r="J33" s="150"/>
      <c r="K33" s="204"/>
      <c r="L33" s="204"/>
      <c r="M33" s="205"/>
      <c r="N33" s="152" t="s">
        <v>23</v>
      </c>
      <c r="O33" s="204"/>
    </row>
    <row r="34" spans="1:15" s="167" customFormat="1" ht="14.45" customHeight="1" thickBot="1" x14ac:dyDescent="0.25">
      <c r="A34" s="149"/>
      <c r="B34" s="155" t="s">
        <v>45</v>
      </c>
      <c r="C34" s="149"/>
      <c r="D34" s="149"/>
      <c r="E34" s="156"/>
      <c r="F34" s="157">
        <f>SUM(F11:F33)</f>
        <v>36895209281.178642</v>
      </c>
      <c r="G34" s="157">
        <f>SUM(G11:G33)</f>
        <v>36895209281.178642</v>
      </c>
      <c r="H34" s="158">
        <v>0</v>
      </c>
      <c r="I34" s="151"/>
      <c r="J34" s="204"/>
      <c r="K34" s="204"/>
      <c r="L34" s="204"/>
      <c r="M34" s="114"/>
      <c r="N34" s="152"/>
      <c r="O34" s="204"/>
    </row>
    <row r="35" spans="1:15" s="167" customFormat="1" ht="14.45" customHeight="1" thickTop="1" x14ac:dyDescent="0.2">
      <c r="A35" s="141"/>
      <c r="B35" s="148"/>
      <c r="C35" s="149"/>
      <c r="D35" s="149"/>
      <c r="E35" s="147"/>
      <c r="F35" s="159"/>
      <c r="G35" s="149"/>
      <c r="H35" s="149"/>
      <c r="I35" s="151"/>
      <c r="J35" s="204"/>
      <c r="K35" s="204"/>
      <c r="L35" s="204"/>
      <c r="M35" s="114"/>
      <c r="N35" s="152"/>
    </row>
    <row r="36" spans="1:15" s="167" customFormat="1" ht="12.95" customHeight="1" x14ac:dyDescent="0.2">
      <c r="A36" s="141"/>
      <c r="B36" s="148"/>
      <c r="C36" s="149"/>
      <c r="D36" s="149"/>
      <c r="E36" s="147"/>
      <c r="F36" s="159"/>
      <c r="G36" s="149"/>
      <c r="H36" s="149"/>
      <c r="I36" s="151"/>
      <c r="J36" s="204"/>
      <c r="K36" s="204"/>
      <c r="L36" s="204"/>
      <c r="M36" s="114"/>
      <c r="N36" s="152"/>
    </row>
    <row r="37" spans="1:15" s="167" customFormat="1" ht="12.95" customHeight="1" x14ac:dyDescent="0.2">
      <c r="A37" s="141"/>
      <c r="B37" s="148"/>
      <c r="C37" s="149"/>
      <c r="D37" s="149"/>
      <c r="E37" s="147"/>
      <c r="F37" s="159"/>
      <c r="G37" s="149"/>
      <c r="H37" s="149"/>
      <c r="I37" s="151"/>
      <c r="J37" s="204"/>
      <c r="K37" s="204"/>
      <c r="L37" s="204"/>
      <c r="M37" s="114"/>
      <c r="N37" s="152"/>
    </row>
    <row r="38" spans="1:15" s="167" customFormat="1" ht="12.95" customHeight="1" x14ac:dyDescent="0.2">
      <c r="A38" s="141"/>
      <c r="B38" s="148"/>
      <c r="C38" s="149"/>
      <c r="D38" s="149"/>
      <c r="E38" s="147"/>
      <c r="F38" s="159"/>
      <c r="G38" s="149"/>
      <c r="H38" s="149"/>
      <c r="I38" s="151"/>
      <c r="J38" s="204"/>
      <c r="K38" s="204"/>
      <c r="L38" s="204"/>
      <c r="M38" s="114"/>
      <c r="N38" s="152"/>
    </row>
    <row r="39" spans="1:15" s="167" customFormat="1" ht="12.95" customHeight="1" x14ac:dyDescent="0.2">
      <c r="A39" s="160" t="s">
        <v>8</v>
      </c>
      <c r="B39" s="141"/>
      <c r="C39" s="201">
        <f>+C5</f>
        <v>44561</v>
      </c>
      <c r="D39" s="161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15" s="167" customFormat="1" ht="14.25" x14ac:dyDescent="0.2">
      <c r="A40" s="162" t="s">
        <v>9</v>
      </c>
      <c r="B40" s="163"/>
      <c r="C40" s="164">
        <f>+C6</f>
        <v>6887.4</v>
      </c>
      <c r="D40" s="165"/>
      <c r="E40" s="166"/>
      <c r="F40" s="166"/>
      <c r="G40" s="166"/>
      <c r="H40" s="166"/>
      <c r="I40" s="166"/>
      <c r="J40" s="166"/>
    </row>
    <row r="41" spans="1:15" s="167" customFormat="1" ht="14.25" x14ac:dyDescent="0.2">
      <c r="A41" s="162"/>
      <c r="B41" s="163"/>
      <c r="C41" s="164"/>
      <c r="D41" s="165"/>
      <c r="E41" s="166"/>
      <c r="F41" s="166"/>
      <c r="G41" s="166"/>
      <c r="H41" s="166"/>
      <c r="I41" s="166"/>
      <c r="J41" s="166"/>
    </row>
    <row r="42" spans="1:15" s="167" customFormat="1" ht="14.25" x14ac:dyDescent="0.2">
      <c r="A42" s="141" t="s">
        <v>24</v>
      </c>
      <c r="B42" s="148"/>
      <c r="C42" s="149"/>
      <c r="D42" s="149"/>
      <c r="E42" s="147"/>
      <c r="F42" s="159"/>
      <c r="G42" s="149"/>
      <c r="H42" s="149"/>
      <c r="I42" s="151"/>
      <c r="J42" s="204"/>
      <c r="K42" s="204"/>
      <c r="L42" s="204"/>
      <c r="M42" s="114"/>
      <c r="N42" s="152"/>
    </row>
    <row r="43" spans="1:15" s="167" customFormat="1" ht="13.9" customHeight="1" x14ac:dyDescent="0.2">
      <c r="A43" s="226" t="s">
        <v>11</v>
      </c>
      <c r="B43" s="226" t="s">
        <v>12</v>
      </c>
      <c r="C43" s="227" t="s">
        <v>13</v>
      </c>
      <c r="D43" s="227" t="s">
        <v>14</v>
      </c>
      <c r="E43" s="227" t="s">
        <v>15</v>
      </c>
      <c r="F43" s="199" t="s">
        <v>16</v>
      </c>
      <c r="G43" s="225" t="s">
        <v>16</v>
      </c>
      <c r="H43" s="225"/>
      <c r="I43" s="151"/>
      <c r="J43" s="204"/>
      <c r="K43" s="204"/>
      <c r="L43" s="204"/>
      <c r="M43" s="226" t="s">
        <v>17</v>
      </c>
      <c r="N43" s="226" t="s">
        <v>18</v>
      </c>
    </row>
    <row r="44" spans="1:15" s="167" customFormat="1" ht="14.25" x14ac:dyDescent="0.2">
      <c r="A44" s="226"/>
      <c r="B44" s="226"/>
      <c r="C44" s="228"/>
      <c r="D44" s="228"/>
      <c r="E44" s="228"/>
      <c r="F44" s="145" t="s">
        <v>19</v>
      </c>
      <c r="G44" s="146" t="s">
        <v>20</v>
      </c>
      <c r="H44" s="146" t="s">
        <v>21</v>
      </c>
      <c r="I44" s="207"/>
      <c r="J44" s="150"/>
      <c r="K44" s="204"/>
      <c r="L44" s="204"/>
      <c r="M44" s="226"/>
      <c r="N44" s="226"/>
    </row>
    <row r="45" spans="1:15" s="167" customFormat="1" ht="14.25" x14ac:dyDescent="0.2">
      <c r="A45" s="147">
        <v>1</v>
      </c>
      <c r="B45" s="148" t="s">
        <v>220</v>
      </c>
      <c r="C45" s="149" t="s">
        <v>22</v>
      </c>
      <c r="D45" s="154">
        <v>44083</v>
      </c>
      <c r="E45" s="154">
        <v>44982</v>
      </c>
      <c r="F45" s="150">
        <v>451421370</v>
      </c>
      <c r="G45" s="150">
        <f t="shared" ref="G45:G50" si="1">+F45</f>
        <v>451421370</v>
      </c>
      <c r="H45" s="151">
        <v>0</v>
      </c>
      <c r="I45" s="208"/>
      <c r="J45" s="150"/>
      <c r="K45" s="204"/>
      <c r="L45" s="204"/>
      <c r="M45" s="205"/>
      <c r="N45" s="152" t="s">
        <v>23</v>
      </c>
    </row>
    <row r="46" spans="1:15" s="167" customFormat="1" ht="14.25" x14ac:dyDescent="0.2">
      <c r="A46" s="147">
        <v>2</v>
      </c>
      <c r="B46" s="148" t="s">
        <v>35</v>
      </c>
      <c r="C46" s="149" t="s">
        <v>22</v>
      </c>
      <c r="D46" s="154">
        <v>44280</v>
      </c>
      <c r="E46" s="154">
        <v>45000</v>
      </c>
      <c r="F46" s="150">
        <v>175665861</v>
      </c>
      <c r="G46" s="150">
        <f t="shared" si="1"/>
        <v>175665861</v>
      </c>
      <c r="H46" s="151">
        <v>0</v>
      </c>
      <c r="I46" s="207"/>
      <c r="J46" s="150"/>
      <c r="K46" s="204"/>
      <c r="L46" s="204"/>
      <c r="M46" s="205"/>
      <c r="N46" s="152" t="s">
        <v>23</v>
      </c>
    </row>
    <row r="47" spans="1:15" s="167" customFormat="1" ht="14.25" x14ac:dyDescent="0.2">
      <c r="A47" s="147">
        <v>3</v>
      </c>
      <c r="B47" s="148" t="s">
        <v>35</v>
      </c>
      <c r="C47" s="149" t="s">
        <v>22</v>
      </c>
      <c r="D47" s="154">
        <v>44393</v>
      </c>
      <c r="E47" s="154">
        <v>45114</v>
      </c>
      <c r="F47" s="150">
        <v>206120088</v>
      </c>
      <c r="G47" s="150">
        <f t="shared" si="1"/>
        <v>206120088</v>
      </c>
      <c r="H47" s="151">
        <v>0</v>
      </c>
      <c r="I47" s="207"/>
      <c r="J47" s="150"/>
      <c r="K47" s="204"/>
      <c r="L47" s="204"/>
      <c r="M47" s="205"/>
      <c r="N47" s="152" t="s">
        <v>23</v>
      </c>
    </row>
    <row r="48" spans="1:15" s="167" customFormat="1" ht="14.25" x14ac:dyDescent="0.2">
      <c r="A48" s="147">
        <v>4</v>
      </c>
      <c r="B48" s="148" t="s">
        <v>135</v>
      </c>
      <c r="C48" s="149" t="s">
        <v>22</v>
      </c>
      <c r="D48" s="154">
        <v>44448</v>
      </c>
      <c r="E48" s="154">
        <v>47360</v>
      </c>
      <c r="F48" s="150">
        <v>16355524075</v>
      </c>
      <c r="G48" s="150">
        <f t="shared" si="1"/>
        <v>16355524075</v>
      </c>
      <c r="H48" s="151">
        <v>0</v>
      </c>
      <c r="I48" s="207"/>
      <c r="J48" s="150"/>
      <c r="K48" s="204"/>
      <c r="L48" s="204"/>
      <c r="M48" s="205"/>
      <c r="N48" s="152" t="s">
        <v>23</v>
      </c>
    </row>
    <row r="49" spans="1:14" s="167" customFormat="1" ht="14.25" x14ac:dyDescent="0.2">
      <c r="A49" s="147">
        <v>5</v>
      </c>
      <c r="B49" s="148" t="s">
        <v>222</v>
      </c>
      <c r="C49" s="149" t="s">
        <v>22</v>
      </c>
      <c r="D49" s="154">
        <v>44503</v>
      </c>
      <c r="E49" s="154">
        <v>45232</v>
      </c>
      <c r="F49" s="150">
        <v>1312705480</v>
      </c>
      <c r="G49" s="150">
        <f t="shared" si="1"/>
        <v>1312705480</v>
      </c>
      <c r="H49" s="151">
        <v>0</v>
      </c>
      <c r="I49" s="151"/>
      <c r="J49" s="204"/>
      <c r="K49" s="204"/>
      <c r="L49" s="204"/>
      <c r="M49" s="205"/>
      <c r="N49" s="152" t="s">
        <v>23</v>
      </c>
    </row>
    <row r="50" spans="1:14" s="167" customFormat="1" ht="15" thickBot="1" x14ac:dyDescent="0.25">
      <c r="A50" s="147">
        <v>6</v>
      </c>
      <c r="B50" s="148" t="s">
        <v>68</v>
      </c>
      <c r="C50" s="149" t="s">
        <v>22</v>
      </c>
      <c r="D50" s="154">
        <v>44558</v>
      </c>
      <c r="E50" s="154">
        <v>45248</v>
      </c>
      <c r="F50" s="150">
        <v>441340629</v>
      </c>
      <c r="G50" s="150">
        <f t="shared" si="1"/>
        <v>441340629</v>
      </c>
      <c r="H50" s="151">
        <v>0</v>
      </c>
      <c r="I50" s="208"/>
      <c r="J50" s="150"/>
      <c r="K50" s="204"/>
      <c r="L50" s="204"/>
      <c r="M50" s="205"/>
      <c r="N50" s="152" t="s">
        <v>23</v>
      </c>
    </row>
    <row r="51" spans="1:14" ht="15" thickBot="1" x14ac:dyDescent="0.25">
      <c r="A51" s="80" t="s">
        <v>46</v>
      </c>
      <c r="C51" s="156"/>
      <c r="D51" s="156"/>
      <c r="E51" s="156"/>
      <c r="F51" s="81">
        <f>SUM(F45:F50)</f>
        <v>18942777503</v>
      </c>
      <c r="G51" s="81">
        <f>SUM(G45:G50)</f>
        <v>18942777503</v>
      </c>
      <c r="H51" s="115">
        <v>0</v>
      </c>
      <c r="I51" s="81" t="e">
        <v>#REF!</v>
      </c>
      <c r="J51" s="81" t="e">
        <v>#REF!</v>
      </c>
      <c r="K51" s="81" t="e">
        <v>#REF!</v>
      </c>
      <c r="L51" s="209"/>
      <c r="M51" s="114"/>
      <c r="N51" s="156"/>
    </row>
    <row r="52" spans="1:14" ht="15.75" thickTop="1" thickBot="1" x14ac:dyDescent="0.25">
      <c r="A52" s="80" t="s">
        <v>59</v>
      </c>
      <c r="C52" s="156"/>
      <c r="D52" s="156"/>
      <c r="E52" s="156"/>
      <c r="F52" s="81">
        <f>+F51+F34</f>
        <v>55837986784.178642</v>
      </c>
      <c r="G52" s="81">
        <f>+G51+G34</f>
        <v>55837986784.178642</v>
      </c>
      <c r="H52" s="115">
        <v>0</v>
      </c>
      <c r="I52" s="81" t="e">
        <v>#REF!</v>
      </c>
      <c r="J52" s="81" t="e">
        <v>#REF!</v>
      </c>
      <c r="K52" s="81" t="e">
        <v>#REF!</v>
      </c>
      <c r="L52" s="209"/>
      <c r="M52" s="114"/>
      <c r="N52" s="156"/>
    </row>
    <row r="53" spans="1:14" ht="13.5" thickTop="1" x14ac:dyDescent="0.2">
      <c r="F53" s="212"/>
      <c r="M53" s="114"/>
    </row>
    <row r="54" spans="1:14" x14ac:dyDescent="0.2">
      <c r="F54" s="212"/>
      <c r="M54" s="114"/>
    </row>
    <row r="55" spans="1:14" x14ac:dyDescent="0.2">
      <c r="F55" s="212"/>
      <c r="M55" s="114"/>
    </row>
    <row r="56" spans="1:14" x14ac:dyDescent="0.2">
      <c r="F56" s="212"/>
      <c r="M56" s="114"/>
    </row>
    <row r="57" spans="1:14" x14ac:dyDescent="0.2">
      <c r="D57" s="221" t="s">
        <v>272</v>
      </c>
      <c r="E57" s="222"/>
      <c r="F57" s="139"/>
      <c r="G57" s="221" t="s">
        <v>273</v>
      </c>
      <c r="H57" s="222"/>
      <c r="M57" s="114"/>
    </row>
    <row r="58" spans="1:14" x14ac:dyDescent="0.2">
      <c r="D58" s="223" t="s">
        <v>274</v>
      </c>
      <c r="E58" s="222"/>
      <c r="F58" s="139"/>
      <c r="G58" s="221" t="s">
        <v>275</v>
      </c>
      <c r="H58" s="222"/>
    </row>
    <row r="59" spans="1:14" x14ac:dyDescent="0.2">
      <c r="D59" s="224"/>
      <c r="E59" s="224"/>
      <c r="F59" s="224"/>
      <c r="G59" s="224"/>
      <c r="H59" s="222"/>
    </row>
    <row r="60" spans="1:14" x14ac:dyDescent="0.2">
      <c r="B60" s="210"/>
      <c r="E60" s="210"/>
      <c r="F60" s="212"/>
    </row>
    <row r="61" spans="1:14" x14ac:dyDescent="0.2">
      <c r="B61" s="210"/>
      <c r="E61" s="210"/>
      <c r="F61" s="212"/>
    </row>
    <row r="62" spans="1:14" x14ac:dyDescent="0.2">
      <c r="B62" s="210"/>
      <c r="E62" s="210"/>
      <c r="F62" s="212"/>
    </row>
    <row r="63" spans="1:14" x14ac:dyDescent="0.2">
      <c r="B63" s="210"/>
      <c r="E63" s="210"/>
      <c r="F63" s="212"/>
    </row>
    <row r="64" spans="1:14" x14ac:dyDescent="0.2">
      <c r="B64" s="210"/>
      <c r="E64" s="210"/>
      <c r="F64" s="212"/>
    </row>
    <row r="65" spans="2:6" x14ac:dyDescent="0.2">
      <c r="B65" s="210"/>
      <c r="E65" s="210"/>
      <c r="F65" s="212"/>
    </row>
    <row r="66" spans="2:6" x14ac:dyDescent="0.2">
      <c r="B66" s="210"/>
      <c r="E66" s="210"/>
      <c r="F66" s="212"/>
    </row>
    <row r="67" spans="2:6" x14ac:dyDescent="0.2">
      <c r="B67" s="210"/>
      <c r="E67" s="210"/>
      <c r="F67" s="212"/>
    </row>
    <row r="68" spans="2:6" x14ac:dyDescent="0.2">
      <c r="B68" s="210"/>
      <c r="E68" s="210"/>
      <c r="F68" s="212"/>
    </row>
    <row r="69" spans="2:6" x14ac:dyDescent="0.2">
      <c r="B69" s="210"/>
      <c r="E69" s="210"/>
      <c r="F69" s="212"/>
    </row>
    <row r="70" spans="2:6" x14ac:dyDescent="0.2">
      <c r="B70" s="210"/>
      <c r="E70" s="210"/>
      <c r="F70" s="212"/>
    </row>
    <row r="71" spans="2:6" x14ac:dyDescent="0.2">
      <c r="B71" s="210"/>
      <c r="E71" s="210"/>
      <c r="F71" s="212"/>
    </row>
    <row r="72" spans="2:6" x14ac:dyDescent="0.2">
      <c r="B72" s="210"/>
      <c r="E72" s="210"/>
      <c r="F72" s="212"/>
    </row>
    <row r="73" spans="2:6" x14ac:dyDescent="0.2">
      <c r="B73" s="210"/>
      <c r="E73" s="210"/>
      <c r="F73" s="212"/>
    </row>
    <row r="74" spans="2:6" x14ac:dyDescent="0.2">
      <c r="B74" s="210"/>
      <c r="E74" s="210"/>
      <c r="F74" s="212"/>
    </row>
    <row r="75" spans="2:6" x14ac:dyDescent="0.2">
      <c r="B75" s="210"/>
      <c r="E75" s="210"/>
      <c r="F75" s="212"/>
    </row>
    <row r="76" spans="2:6" x14ac:dyDescent="0.2">
      <c r="B76" s="210"/>
      <c r="E76" s="210"/>
      <c r="F76" s="212"/>
    </row>
    <row r="77" spans="2:6" x14ac:dyDescent="0.2">
      <c r="B77" s="210"/>
      <c r="E77" s="210"/>
      <c r="F77" s="212"/>
    </row>
    <row r="81" s="210" customFormat="1" x14ac:dyDescent="0.2"/>
    <row r="82" s="210" customFormat="1" x14ac:dyDescent="0.2"/>
    <row r="83" s="210" customFormat="1" x14ac:dyDescent="0.2"/>
    <row r="84" s="210" customFormat="1" x14ac:dyDescent="0.2"/>
  </sheetData>
  <sortState xmlns:xlrd2="http://schemas.microsoft.com/office/spreadsheetml/2017/richdata2" ref="B45:G50">
    <sortCondition ref="D45:D50"/>
  </sortState>
  <mergeCells count="20">
    <mergeCell ref="A4:N4"/>
    <mergeCell ref="K9:K10"/>
    <mergeCell ref="L9:L10"/>
    <mergeCell ref="M9:M10"/>
    <mergeCell ref="N9:N10"/>
    <mergeCell ref="J9:J10"/>
    <mergeCell ref="G43:H43"/>
    <mergeCell ref="M43:M44"/>
    <mergeCell ref="N43:N44"/>
    <mergeCell ref="A9:A10"/>
    <mergeCell ref="B9:B10"/>
    <mergeCell ref="C9:C10"/>
    <mergeCell ref="D9:D10"/>
    <mergeCell ref="E9:E10"/>
    <mergeCell ref="G9:H9"/>
    <mergeCell ref="A43:A44"/>
    <mergeCell ref="B43:B44"/>
    <mergeCell ref="C43:C44"/>
    <mergeCell ref="D43:D44"/>
    <mergeCell ref="E43:E44"/>
  </mergeCells>
  <hyperlinks>
    <hyperlink ref="A1" location="Índice!A1" display="Regresar al Índice" xr:uid="{00000000-0004-0000-0100-000000000000}"/>
  </hyperlinks>
  <printOptions horizontalCentered="1"/>
  <pageMargins left="1.5748031496062993" right="0.78740157480314965" top="1.0629921259842521" bottom="1.0629921259842521" header="0.78740157480314965" footer="0.78740157480314965"/>
  <pageSetup paperSize="9" scale="85" firstPageNumber="0" fitToWidth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36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topLeftCell="A22" zoomScaleNormal="100" workbookViewId="0">
      <selection activeCell="G51" sqref="G51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625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</cols>
  <sheetData>
    <row r="1" spans="1:10" x14ac:dyDescent="0.2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">
      <c r="A6" s="25" t="s">
        <v>8</v>
      </c>
      <c r="B6" s="26"/>
      <c r="C6" s="105" t="str">
        <f>+indice!D13</f>
        <v>31 DE DICIEMBRE DE 2021</v>
      </c>
      <c r="D6" s="27"/>
      <c r="E6" s="24"/>
      <c r="F6" s="24"/>
      <c r="G6" s="24"/>
      <c r="H6" s="24"/>
      <c r="I6" s="24"/>
      <c r="J6" s="24"/>
    </row>
    <row r="7" spans="1:10" x14ac:dyDescent="0.2">
      <c r="A7" s="25" t="s">
        <v>9</v>
      </c>
      <c r="B7" s="26"/>
      <c r="C7" s="106">
        <f>+indice!D15</f>
        <v>6887.4</v>
      </c>
      <c r="D7" s="28"/>
      <c r="E7" s="24"/>
      <c r="F7" s="24"/>
      <c r="G7" s="24"/>
      <c r="H7" s="24"/>
      <c r="I7" s="24"/>
      <c r="J7" s="24"/>
    </row>
    <row r="8" spans="1:10" x14ac:dyDescent="0.2">
      <c r="A8" s="29"/>
      <c r="B8" s="30"/>
      <c r="C8" s="31"/>
      <c r="D8" s="31"/>
      <c r="E8" s="24"/>
      <c r="F8" s="24"/>
      <c r="G8" s="24"/>
      <c r="H8" s="24"/>
      <c r="I8" s="24"/>
      <c r="J8" s="24"/>
    </row>
    <row r="9" spans="1:10" x14ac:dyDescent="0.2">
      <c r="A9" s="26" t="s">
        <v>10</v>
      </c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/>
      <c r="B10" s="30"/>
      <c r="C10" s="31"/>
      <c r="D10" s="31"/>
      <c r="E10" s="24"/>
      <c r="F10" s="24"/>
      <c r="G10" s="24"/>
      <c r="H10" s="24"/>
      <c r="I10" s="24"/>
      <c r="J10" s="24"/>
    </row>
    <row r="11" spans="1:10" ht="15" thickBot="1" x14ac:dyDescent="0.25">
      <c r="A11" s="237" t="s">
        <v>11</v>
      </c>
      <c r="B11" s="238" t="s">
        <v>12</v>
      </c>
      <c r="C11" s="238" t="s">
        <v>13</v>
      </c>
      <c r="D11" s="238" t="s">
        <v>14</v>
      </c>
      <c r="E11" s="238" t="s">
        <v>15</v>
      </c>
      <c r="F11" s="32" t="s">
        <v>16</v>
      </c>
      <c r="G11" s="239" t="s">
        <v>16</v>
      </c>
      <c r="H11" s="239"/>
      <c r="I11" s="238" t="s">
        <v>17</v>
      </c>
      <c r="J11" s="238" t="s">
        <v>18</v>
      </c>
    </row>
    <row r="12" spans="1:10" ht="15" thickBot="1" x14ac:dyDescent="0.25">
      <c r="A12" s="237"/>
      <c r="B12" s="238"/>
      <c r="C12" s="238"/>
      <c r="D12" s="238"/>
      <c r="E12" s="238"/>
      <c r="F12" s="33" t="s">
        <v>19</v>
      </c>
      <c r="G12" s="34" t="s">
        <v>20</v>
      </c>
      <c r="H12" s="34" t="s">
        <v>21</v>
      </c>
      <c r="I12" s="238"/>
      <c r="J12" s="238"/>
    </row>
    <row r="13" spans="1:10" ht="13.9" hidden="1" customHeight="1" x14ac:dyDescent="0.2">
      <c r="A13" s="35">
        <v>1</v>
      </c>
      <c r="B13" s="36" t="s">
        <v>110</v>
      </c>
      <c r="C13" s="23" t="s">
        <v>113</v>
      </c>
      <c r="D13" s="37">
        <v>42255</v>
      </c>
      <c r="E13" s="37">
        <v>44181</v>
      </c>
      <c r="F13" s="39">
        <v>0</v>
      </c>
      <c r="G13" s="39">
        <f>F13</f>
        <v>0</v>
      </c>
      <c r="H13" s="79"/>
      <c r="I13" s="233" t="s">
        <v>42</v>
      </c>
      <c r="J13" s="35" t="s">
        <v>23</v>
      </c>
    </row>
    <row r="14" spans="1:10" ht="23.45" hidden="1" customHeight="1" x14ac:dyDescent="0.2">
      <c r="A14" s="35">
        <v>2</v>
      </c>
      <c r="B14" s="36" t="s">
        <v>111</v>
      </c>
      <c r="C14" s="122" t="s">
        <v>114</v>
      </c>
      <c r="D14" s="37">
        <v>42255</v>
      </c>
      <c r="E14" s="37">
        <v>44181</v>
      </c>
      <c r="F14" s="39">
        <v>0</v>
      </c>
      <c r="G14" s="39">
        <f t="shared" ref="G14:G21" si="0">F14</f>
        <v>0</v>
      </c>
      <c r="H14" s="79"/>
      <c r="I14" s="235"/>
      <c r="J14" s="35" t="s">
        <v>23</v>
      </c>
    </row>
    <row r="15" spans="1:10" ht="23.45" hidden="1" customHeight="1" x14ac:dyDescent="0.2">
      <c r="A15" s="35">
        <v>3</v>
      </c>
      <c r="B15" s="36" t="s">
        <v>112</v>
      </c>
      <c r="C15" s="122" t="s">
        <v>114</v>
      </c>
      <c r="D15" s="37">
        <v>42255</v>
      </c>
      <c r="E15" s="37">
        <v>44196</v>
      </c>
      <c r="F15" s="39">
        <v>0</v>
      </c>
      <c r="G15" s="39">
        <f t="shared" si="0"/>
        <v>0</v>
      </c>
      <c r="H15" s="79"/>
      <c r="I15" s="235"/>
      <c r="J15" s="35" t="s">
        <v>23</v>
      </c>
    </row>
    <row r="16" spans="1:10" s="21" customFormat="1" x14ac:dyDescent="0.2">
      <c r="A16" s="35">
        <v>1</v>
      </c>
      <c r="B16" s="36" t="s">
        <v>223</v>
      </c>
      <c r="C16" s="122" t="s">
        <v>224</v>
      </c>
      <c r="D16" s="214">
        <v>44553</v>
      </c>
      <c r="E16" s="214">
        <v>44911</v>
      </c>
      <c r="F16" s="39">
        <v>10000000000</v>
      </c>
      <c r="G16" s="39">
        <f t="shared" si="0"/>
        <v>10000000000</v>
      </c>
      <c r="H16" s="79"/>
      <c r="I16" s="235"/>
      <c r="J16" s="35" t="s">
        <v>23</v>
      </c>
    </row>
    <row r="17" spans="1:10" s="21" customFormat="1" x14ac:dyDescent="0.2">
      <c r="A17" s="35">
        <v>2</v>
      </c>
      <c r="B17" s="36" t="s">
        <v>225</v>
      </c>
      <c r="C17" s="122" t="s">
        <v>224</v>
      </c>
      <c r="D17" s="214">
        <v>44531</v>
      </c>
      <c r="E17" s="214">
        <v>45267</v>
      </c>
      <c r="F17" s="39">
        <v>2145858000</v>
      </c>
      <c r="G17" s="39">
        <f t="shared" si="0"/>
        <v>2145858000</v>
      </c>
      <c r="H17" s="79"/>
      <c r="I17" s="235"/>
      <c r="J17" s="35" t="s">
        <v>23</v>
      </c>
    </row>
    <row r="18" spans="1:10" s="21" customFormat="1" x14ac:dyDescent="0.2">
      <c r="A18" s="35">
        <v>3</v>
      </c>
      <c r="B18" s="36" t="s">
        <v>226</v>
      </c>
      <c r="C18" s="122" t="s">
        <v>114</v>
      </c>
      <c r="D18" s="214">
        <v>44553</v>
      </c>
      <c r="E18" s="214">
        <v>44911</v>
      </c>
      <c r="F18" s="39">
        <v>2506575342</v>
      </c>
      <c r="G18" s="39">
        <f>F18</f>
        <v>2506575342</v>
      </c>
      <c r="H18" s="79"/>
      <c r="I18" s="235"/>
      <c r="J18" s="35" t="s">
        <v>23</v>
      </c>
    </row>
    <row r="19" spans="1:10" s="21" customFormat="1" x14ac:dyDescent="0.2">
      <c r="A19" s="35">
        <v>4</v>
      </c>
      <c r="B19" s="36" t="s">
        <v>227</v>
      </c>
      <c r="C19" s="122" t="s">
        <v>114</v>
      </c>
      <c r="D19" s="214">
        <v>44531</v>
      </c>
      <c r="E19" s="214">
        <v>44926</v>
      </c>
      <c r="F19" s="39">
        <v>895753993</v>
      </c>
      <c r="G19" s="39">
        <f>F19</f>
        <v>895753993</v>
      </c>
      <c r="H19" s="79"/>
      <c r="I19" s="235"/>
      <c r="J19" s="35" t="s">
        <v>23</v>
      </c>
    </row>
    <row r="20" spans="1:10" s="21" customFormat="1" x14ac:dyDescent="0.2">
      <c r="A20" s="35">
        <v>5</v>
      </c>
      <c r="B20" s="36" t="s">
        <v>228</v>
      </c>
      <c r="C20" s="122" t="s">
        <v>114</v>
      </c>
      <c r="D20" s="214">
        <v>44553</v>
      </c>
      <c r="E20" s="214">
        <v>44926</v>
      </c>
      <c r="F20" s="39">
        <v>-2248287671.23</v>
      </c>
      <c r="G20" s="39">
        <f>F20</f>
        <v>-2248287671.23</v>
      </c>
      <c r="H20" s="79"/>
      <c r="I20" s="235"/>
      <c r="J20" s="35" t="s">
        <v>23</v>
      </c>
    </row>
    <row r="21" spans="1:10" s="21" customFormat="1" ht="15" thickBot="1" x14ac:dyDescent="0.25">
      <c r="A21" s="35">
        <v>6</v>
      </c>
      <c r="B21" s="36" t="s">
        <v>229</v>
      </c>
      <c r="C21" s="122" t="s">
        <v>114</v>
      </c>
      <c r="D21" s="214">
        <v>44531</v>
      </c>
      <c r="E21" s="214">
        <v>44926</v>
      </c>
      <c r="F21" s="39">
        <v>-897506201.72000003</v>
      </c>
      <c r="G21" s="39">
        <f t="shared" si="0"/>
        <v>-897506201.72000003</v>
      </c>
      <c r="H21" s="79"/>
      <c r="I21" s="236"/>
      <c r="J21" s="35" t="s">
        <v>23</v>
      </c>
    </row>
    <row r="22" spans="1:10" s="21" customFormat="1" ht="15" thickBot="1" x14ac:dyDescent="0.25">
      <c r="A22" s="110" t="s">
        <v>45</v>
      </c>
      <c r="C22" s="23"/>
      <c r="D22" s="23"/>
      <c r="F22" s="42">
        <f>SUM(F13:F21)</f>
        <v>12402393462.050001</v>
      </c>
      <c r="G22" s="42">
        <f t="shared" ref="G22:H22" si="1">SUM(G13:G21)</f>
        <v>12402393462.050001</v>
      </c>
      <c r="H22" s="42">
        <f t="shared" si="1"/>
        <v>0</v>
      </c>
      <c r="I22" s="23"/>
      <c r="J22" s="23"/>
    </row>
    <row r="23" spans="1:10" ht="15" thickTop="1" x14ac:dyDescent="0.2">
      <c r="A23" s="26" t="s">
        <v>24</v>
      </c>
      <c r="C23" s="23"/>
      <c r="D23" s="23"/>
      <c r="E23" s="35"/>
      <c r="F23" s="40"/>
      <c r="G23" s="23"/>
      <c r="H23" s="23"/>
      <c r="I23" s="23"/>
      <c r="J23" s="23"/>
    </row>
    <row r="24" spans="1:10" x14ac:dyDescent="0.2">
      <c r="A24" s="23"/>
      <c r="B24" s="36"/>
      <c r="C24" s="23"/>
      <c r="D24" s="23"/>
      <c r="E24" s="35"/>
      <c r="F24" s="40"/>
      <c r="G24" s="23"/>
      <c r="H24" s="23"/>
      <c r="I24" s="23"/>
      <c r="J24" s="23"/>
    </row>
    <row r="25" spans="1:10" ht="15" thickBot="1" x14ac:dyDescent="0.25">
      <c r="A25" s="237" t="s">
        <v>11</v>
      </c>
      <c r="B25" s="238" t="s">
        <v>12</v>
      </c>
      <c r="C25" s="238" t="s">
        <v>13</v>
      </c>
      <c r="D25" s="238" t="s">
        <v>14</v>
      </c>
      <c r="E25" s="238" t="s">
        <v>15</v>
      </c>
      <c r="F25" s="32" t="s">
        <v>16</v>
      </c>
      <c r="G25" s="239" t="s">
        <v>16</v>
      </c>
      <c r="H25" s="239"/>
      <c r="I25" s="238" t="s">
        <v>17</v>
      </c>
      <c r="J25" s="238" t="s">
        <v>18</v>
      </c>
    </row>
    <row r="26" spans="1:10" ht="15" thickBot="1" x14ac:dyDescent="0.25">
      <c r="A26" s="237"/>
      <c r="B26" s="238"/>
      <c r="C26" s="238"/>
      <c r="D26" s="238"/>
      <c r="E26" s="238"/>
      <c r="F26" s="33" t="s">
        <v>19</v>
      </c>
      <c r="G26" s="34" t="s">
        <v>20</v>
      </c>
      <c r="H26" s="34" t="s">
        <v>21</v>
      </c>
      <c r="I26" s="238"/>
      <c r="J26" s="238"/>
    </row>
    <row r="27" spans="1:10" x14ac:dyDescent="0.2">
      <c r="A27" s="35">
        <v>1</v>
      </c>
      <c r="B27" s="36" t="s">
        <v>230</v>
      </c>
      <c r="C27" s="35" t="s">
        <v>113</v>
      </c>
      <c r="D27" s="37">
        <v>44553</v>
      </c>
      <c r="E27" s="37">
        <v>46007</v>
      </c>
      <c r="F27" s="39">
        <v>10000000000</v>
      </c>
      <c r="G27" s="39">
        <f>F27</f>
        <v>10000000000</v>
      </c>
      <c r="H27" s="79"/>
      <c r="I27" s="233" t="s">
        <v>42</v>
      </c>
      <c r="J27" s="35" t="s">
        <v>23</v>
      </c>
    </row>
    <row r="28" spans="1:10" x14ac:dyDescent="0.2">
      <c r="A28" s="35">
        <v>2</v>
      </c>
      <c r="B28" s="36" t="s">
        <v>231</v>
      </c>
      <c r="C28" s="122" t="s">
        <v>113</v>
      </c>
      <c r="D28" s="37">
        <v>44531</v>
      </c>
      <c r="E28" s="37">
        <v>46007</v>
      </c>
      <c r="F28" s="39">
        <v>7854142000</v>
      </c>
      <c r="G28" s="39">
        <f t="shared" ref="G28:G32" si="2">F28</f>
        <v>7854142000</v>
      </c>
      <c r="H28" s="79"/>
      <c r="I28" s="234"/>
      <c r="J28" s="35" t="s">
        <v>23</v>
      </c>
    </row>
    <row r="29" spans="1:10" x14ac:dyDescent="0.2">
      <c r="A29" s="35">
        <v>3</v>
      </c>
      <c r="B29" s="36" t="s">
        <v>226</v>
      </c>
      <c r="C29" s="122" t="s">
        <v>114</v>
      </c>
      <c r="D29" s="37">
        <v>44553</v>
      </c>
      <c r="E29" s="37">
        <v>46007</v>
      </c>
      <c r="F29" s="39">
        <v>1278493150.0799999</v>
      </c>
      <c r="G29" s="39">
        <f t="shared" si="2"/>
        <v>1278493150.0799999</v>
      </c>
      <c r="H29" s="79"/>
      <c r="I29" s="234"/>
      <c r="J29" s="35" t="s">
        <v>23</v>
      </c>
    </row>
    <row r="30" spans="1:10" x14ac:dyDescent="0.2">
      <c r="A30" s="35">
        <v>4</v>
      </c>
      <c r="B30" s="36" t="s">
        <v>227</v>
      </c>
      <c r="C30" s="122" t="s">
        <v>114</v>
      </c>
      <c r="D30" s="37">
        <v>44531</v>
      </c>
      <c r="E30" s="37">
        <v>45291</v>
      </c>
      <c r="F30" s="39">
        <v>1266863272</v>
      </c>
      <c r="G30" s="39">
        <f t="shared" si="2"/>
        <v>1266863272</v>
      </c>
      <c r="H30" s="79"/>
      <c r="I30" s="234"/>
      <c r="J30" s="35" t="s">
        <v>23</v>
      </c>
    </row>
    <row r="31" spans="1:10" x14ac:dyDescent="0.2">
      <c r="A31" s="35">
        <v>5</v>
      </c>
      <c r="B31" s="36" t="s">
        <v>115</v>
      </c>
      <c r="C31" s="122"/>
      <c r="D31" s="37">
        <v>45283</v>
      </c>
      <c r="E31" s="37">
        <v>45291</v>
      </c>
      <c r="F31" s="39">
        <v>-1191164383.5699999</v>
      </c>
      <c r="G31" s="39">
        <f t="shared" si="2"/>
        <v>-1191164383.5699999</v>
      </c>
      <c r="H31" s="79"/>
      <c r="I31" s="234"/>
      <c r="J31" s="35" t="s">
        <v>23</v>
      </c>
    </row>
    <row r="32" spans="1:10" ht="15" thickBot="1" x14ac:dyDescent="0.25">
      <c r="A32" s="35">
        <v>6</v>
      </c>
      <c r="B32" s="36" t="s">
        <v>232</v>
      </c>
      <c r="C32" s="122" t="s">
        <v>114</v>
      </c>
      <c r="D32" s="37">
        <v>44531</v>
      </c>
      <c r="E32" s="37">
        <v>44926</v>
      </c>
      <c r="F32" s="39">
        <v>-1243193255</v>
      </c>
      <c r="G32" s="39">
        <f t="shared" si="2"/>
        <v>-1243193255</v>
      </c>
      <c r="H32" s="79"/>
      <c r="I32" s="234"/>
      <c r="J32" s="35" t="s">
        <v>23</v>
      </c>
    </row>
    <row r="33" spans="1:10" ht="15" thickBot="1" x14ac:dyDescent="0.25">
      <c r="A33" s="110" t="s">
        <v>46</v>
      </c>
      <c r="C33" s="35"/>
      <c r="D33" s="23"/>
      <c r="E33" s="41"/>
      <c r="F33" s="42">
        <f>SUM(F27:F32)</f>
        <v>17965140783.510002</v>
      </c>
      <c r="G33" s="42">
        <f t="shared" ref="G33:H33" si="3">SUM(G27:G32)</f>
        <v>17965140783.510002</v>
      </c>
      <c r="H33" s="42">
        <f t="shared" si="3"/>
        <v>0</v>
      </c>
      <c r="I33" s="23"/>
      <c r="J33" s="23"/>
    </row>
    <row r="34" spans="1:10" ht="15.75" thickTop="1" thickBot="1" x14ac:dyDescent="0.25">
      <c r="A34" s="36"/>
      <c r="C34" s="23"/>
      <c r="D34" s="23"/>
      <c r="E34" s="35"/>
      <c r="F34" s="40"/>
      <c r="G34" s="23"/>
      <c r="H34" s="79"/>
      <c r="I34" s="23"/>
      <c r="J34" s="23"/>
    </row>
    <row r="35" spans="1:10" ht="15" thickBot="1" x14ac:dyDescent="0.25">
      <c r="A35" s="110" t="s">
        <v>31</v>
      </c>
      <c r="C35" s="23"/>
      <c r="D35" s="23"/>
      <c r="E35" s="35"/>
      <c r="F35" s="107">
        <f>+F22+F33</f>
        <v>30367534245.560005</v>
      </c>
      <c r="G35" s="107">
        <f>+G22+G33</f>
        <v>30367534245.560005</v>
      </c>
      <c r="H35" s="108">
        <f>+H22+H33</f>
        <v>0</v>
      </c>
      <c r="I35" s="23"/>
      <c r="J35" s="23"/>
    </row>
    <row r="36" spans="1:10" ht="15" thickTop="1" x14ac:dyDescent="0.2"/>
    <row r="39" spans="1:10" x14ac:dyDescent="0.2">
      <c r="E39" s="221" t="s">
        <v>272</v>
      </c>
      <c r="F39" s="222"/>
      <c r="G39" s="139"/>
      <c r="H39" s="221" t="s">
        <v>273</v>
      </c>
      <c r="I39" s="222"/>
    </row>
    <row r="40" spans="1:10" x14ac:dyDescent="0.2">
      <c r="E40" s="223" t="s">
        <v>274</v>
      </c>
      <c r="F40" s="222"/>
      <c r="G40" s="139"/>
      <c r="H40" s="221" t="s">
        <v>275</v>
      </c>
      <c r="I40" s="222"/>
    </row>
    <row r="41" spans="1:10" x14ac:dyDescent="0.2">
      <c r="E41" s="224"/>
      <c r="F41" s="224"/>
      <c r="G41" s="224"/>
      <c r="H41" s="224"/>
      <c r="I41" s="222"/>
    </row>
  </sheetData>
  <mergeCells count="18">
    <mergeCell ref="G11:H11"/>
    <mergeCell ref="I11:I12"/>
    <mergeCell ref="J11:J12"/>
    <mergeCell ref="G25:H25"/>
    <mergeCell ref="I25:I26"/>
    <mergeCell ref="J25:J26"/>
    <mergeCell ref="A11:A12"/>
    <mergeCell ref="B11:B12"/>
    <mergeCell ref="C11:C12"/>
    <mergeCell ref="D11:D12"/>
    <mergeCell ref="E11:E12"/>
    <mergeCell ref="I27:I32"/>
    <mergeCell ref="I13:I21"/>
    <mergeCell ref="A25:A26"/>
    <mergeCell ref="B25:B26"/>
    <mergeCell ref="C25:C26"/>
    <mergeCell ref="D25:D26"/>
    <mergeCell ref="E25:E26"/>
  </mergeCells>
  <hyperlinks>
    <hyperlink ref="A1" location="Í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2"/>
  <sheetViews>
    <sheetView topLeftCell="A237" zoomScaleNormal="100" zoomScaleSheetLayoutView="100" workbookViewId="0">
      <selection activeCell="F250" sqref="F250"/>
    </sheetView>
  </sheetViews>
  <sheetFormatPr baseColWidth="10" defaultColWidth="10.375" defaultRowHeight="15" customHeight="1" x14ac:dyDescent="0.2"/>
  <cols>
    <col min="1" max="1" width="4.5" style="133" customWidth="1"/>
    <col min="2" max="2" width="38.25" style="120" bestFit="1" customWidth="1"/>
    <col min="3" max="3" width="17.25" style="120" bestFit="1" customWidth="1"/>
    <col min="4" max="4" width="10.625" style="191" customWidth="1"/>
    <col min="5" max="5" width="11" style="190" customWidth="1"/>
    <col min="6" max="6" width="13.75" style="192" customWidth="1"/>
    <col min="7" max="7" width="13.5" style="193" customWidth="1"/>
    <col min="8" max="8" width="11.25" style="193" customWidth="1"/>
    <col min="9" max="9" width="11.75" style="133" customWidth="1"/>
    <col min="10" max="10" width="7.625" style="133" customWidth="1"/>
    <col min="11" max="16384" width="10.375" style="133"/>
  </cols>
  <sheetData>
    <row r="1" spans="1:16" s="123" customFormat="1" ht="15" customHeight="1" x14ac:dyDescent="0.2">
      <c r="D1" s="170"/>
      <c r="E1" s="170"/>
      <c r="F1" s="171"/>
      <c r="G1" s="171"/>
      <c r="H1" s="171"/>
    </row>
    <row r="2" spans="1:16" s="123" customFormat="1" ht="15" customHeight="1" x14ac:dyDescent="0.2">
      <c r="D2" s="170"/>
      <c r="E2" s="170"/>
      <c r="F2" s="171"/>
      <c r="G2" s="171"/>
      <c r="H2" s="171"/>
    </row>
    <row r="3" spans="1:16" s="123" customFormat="1" ht="15" customHeight="1" x14ac:dyDescent="0.2">
      <c r="D3" s="170"/>
      <c r="E3" s="170"/>
      <c r="F3" s="171"/>
      <c r="G3" s="171"/>
      <c r="H3" s="171"/>
    </row>
    <row r="4" spans="1:16" s="123" customFormat="1" ht="15" customHeight="1" x14ac:dyDescent="0.2">
      <c r="A4" s="124"/>
      <c r="B4" s="125"/>
      <c r="C4" s="125"/>
      <c r="D4" s="172"/>
      <c r="E4" s="172"/>
      <c r="F4" s="173"/>
      <c r="G4" s="173"/>
      <c r="H4" s="173"/>
      <c r="I4" s="125"/>
      <c r="J4" s="125"/>
      <c r="K4" s="126"/>
      <c r="L4" s="126"/>
      <c r="M4" s="126"/>
      <c r="N4" s="126"/>
      <c r="O4" s="126"/>
      <c r="P4" s="126"/>
    </row>
    <row r="5" spans="1:16" s="123" customFormat="1" ht="15" customHeight="1" x14ac:dyDescent="0.2">
      <c r="A5" s="127" t="s">
        <v>171</v>
      </c>
      <c r="B5" s="128"/>
      <c r="C5" s="129" t="str">
        <f>+[2]indice!D13</f>
        <v>31 DE DICIEMBRE DE 2021</v>
      </c>
      <c r="D5" s="174"/>
      <c r="E5" s="172"/>
      <c r="F5" s="173"/>
      <c r="G5" s="173"/>
      <c r="H5" s="173"/>
      <c r="I5" s="125"/>
      <c r="J5" s="125"/>
      <c r="K5" s="126"/>
      <c r="L5" s="126"/>
      <c r="M5" s="126"/>
      <c r="N5" s="126"/>
      <c r="O5" s="126"/>
      <c r="P5" s="126"/>
    </row>
    <row r="6" spans="1:16" s="123" customFormat="1" ht="15" customHeight="1" x14ac:dyDescent="0.2">
      <c r="A6" s="127" t="s">
        <v>172</v>
      </c>
      <c r="B6" s="128"/>
      <c r="C6" s="130">
        <v>6887.4</v>
      </c>
      <c r="D6" s="175"/>
      <c r="E6" s="172"/>
      <c r="F6" s="173"/>
      <c r="G6" s="173"/>
      <c r="H6" s="173"/>
      <c r="I6" s="125"/>
      <c r="J6" s="125"/>
      <c r="K6" s="126"/>
      <c r="L6" s="126"/>
      <c r="M6" s="126"/>
      <c r="N6" s="126"/>
      <c r="O6" s="126"/>
      <c r="P6" s="126"/>
    </row>
    <row r="7" spans="1:16" s="123" customFormat="1" ht="15" customHeight="1" x14ac:dyDescent="0.2">
      <c r="A7" s="131"/>
      <c r="B7" s="132"/>
      <c r="C7" s="132"/>
      <c r="D7" s="176"/>
      <c r="E7" s="172"/>
      <c r="F7" s="173"/>
      <c r="G7" s="173"/>
      <c r="H7" s="173"/>
      <c r="I7" s="125"/>
      <c r="J7" s="125"/>
      <c r="K7" s="126"/>
      <c r="L7" s="126"/>
      <c r="M7" s="126"/>
      <c r="N7" s="126"/>
      <c r="O7" s="126"/>
      <c r="P7" s="126"/>
    </row>
    <row r="8" spans="1:16" s="123" customFormat="1" ht="15" customHeight="1" x14ac:dyDescent="0.2">
      <c r="A8" s="124"/>
      <c r="B8" s="128" t="s">
        <v>10</v>
      </c>
      <c r="C8" s="132"/>
      <c r="D8" s="176"/>
      <c r="E8" s="172"/>
      <c r="F8" s="173"/>
      <c r="G8" s="173"/>
      <c r="H8" s="173"/>
      <c r="I8" s="125"/>
      <c r="J8" s="125"/>
      <c r="K8" s="126"/>
      <c r="L8" s="126"/>
      <c r="M8" s="126"/>
      <c r="N8" s="126"/>
      <c r="O8" s="126"/>
      <c r="P8" s="126"/>
    </row>
    <row r="9" spans="1:16" ht="15" customHeight="1" thickBot="1" x14ac:dyDescent="0.25">
      <c r="A9" s="246" t="s">
        <v>11</v>
      </c>
      <c r="B9" s="244" t="s">
        <v>25</v>
      </c>
      <c r="C9" s="244" t="s">
        <v>13</v>
      </c>
      <c r="D9" s="245" t="s">
        <v>26</v>
      </c>
      <c r="E9" s="245" t="s">
        <v>15</v>
      </c>
      <c r="F9" s="177" t="s">
        <v>16</v>
      </c>
      <c r="G9" s="249" t="s">
        <v>16</v>
      </c>
      <c r="H9" s="249"/>
      <c r="I9" s="244" t="s">
        <v>17</v>
      </c>
      <c r="J9" s="244" t="s">
        <v>18</v>
      </c>
    </row>
    <row r="10" spans="1:16" ht="15" customHeight="1" thickBot="1" x14ac:dyDescent="0.25">
      <c r="A10" s="246"/>
      <c r="B10" s="244"/>
      <c r="C10" s="244"/>
      <c r="D10" s="245"/>
      <c r="E10" s="245"/>
      <c r="F10" s="178" t="s">
        <v>19</v>
      </c>
      <c r="G10" s="179" t="s">
        <v>20</v>
      </c>
      <c r="H10" s="179" t="s">
        <v>21</v>
      </c>
      <c r="I10" s="244"/>
      <c r="J10" s="244"/>
    </row>
    <row r="11" spans="1:16" ht="15" customHeight="1" x14ac:dyDescent="0.2">
      <c r="A11" s="134">
        <v>1</v>
      </c>
      <c r="B11" s="194" t="s">
        <v>195</v>
      </c>
      <c r="C11" s="120" t="s">
        <v>98</v>
      </c>
      <c r="D11" s="197">
        <v>44531</v>
      </c>
      <c r="E11" s="197">
        <v>44592</v>
      </c>
      <c r="F11" s="182">
        <f>+G11</f>
        <v>1600000</v>
      </c>
      <c r="G11" s="183">
        <v>1600000</v>
      </c>
      <c r="H11" s="184">
        <v>0</v>
      </c>
      <c r="I11" s="240" t="s">
        <v>42</v>
      </c>
      <c r="J11" s="134" t="s">
        <v>23</v>
      </c>
    </row>
    <row r="12" spans="1:16" ht="15" customHeight="1" x14ac:dyDescent="0.2">
      <c r="A12" s="135">
        <v>2</v>
      </c>
      <c r="B12" s="195" t="s">
        <v>120</v>
      </c>
      <c r="C12" s="120" t="s">
        <v>92</v>
      </c>
      <c r="D12" s="197">
        <v>44551</v>
      </c>
      <c r="E12" s="197">
        <v>44582</v>
      </c>
      <c r="F12" s="182">
        <v>571020.01</v>
      </c>
      <c r="G12" s="183">
        <v>571020.01</v>
      </c>
      <c r="H12" s="184">
        <v>0</v>
      </c>
      <c r="I12" s="241"/>
      <c r="J12" s="134" t="s">
        <v>23</v>
      </c>
    </row>
    <row r="13" spans="1:16" ht="15" customHeight="1" x14ac:dyDescent="0.2">
      <c r="A13" s="135">
        <v>3</v>
      </c>
      <c r="B13" s="195" t="s">
        <v>41</v>
      </c>
      <c r="C13" s="120" t="s">
        <v>55</v>
      </c>
      <c r="D13" s="197">
        <v>44546</v>
      </c>
      <c r="E13" s="197">
        <v>44608</v>
      </c>
      <c r="F13" s="182">
        <f>+G13</f>
        <v>43595055</v>
      </c>
      <c r="G13" s="183">
        <v>43595055</v>
      </c>
      <c r="H13" s="184">
        <v>0</v>
      </c>
      <c r="I13" s="241"/>
      <c r="J13" s="134" t="s">
        <v>23</v>
      </c>
    </row>
    <row r="14" spans="1:16" ht="15" customHeight="1" x14ac:dyDescent="0.2">
      <c r="A14" s="135">
        <v>4</v>
      </c>
      <c r="B14" s="195" t="s">
        <v>121</v>
      </c>
      <c r="C14" s="120" t="s">
        <v>96</v>
      </c>
      <c r="D14" s="197">
        <v>44559</v>
      </c>
      <c r="E14" s="197">
        <v>44616</v>
      </c>
      <c r="F14" s="182">
        <f>+G14</f>
        <v>438026804</v>
      </c>
      <c r="G14" s="183">
        <v>438026804</v>
      </c>
      <c r="H14" s="184">
        <v>0</v>
      </c>
      <c r="I14" s="241"/>
      <c r="J14" s="134" t="s">
        <v>23</v>
      </c>
    </row>
    <row r="15" spans="1:16" ht="15" customHeight="1" x14ac:dyDescent="0.2">
      <c r="A15" s="135">
        <v>5</v>
      </c>
      <c r="B15" s="195" t="s">
        <v>69</v>
      </c>
      <c r="C15" s="120" t="s">
        <v>98</v>
      </c>
      <c r="D15" s="197">
        <v>44554</v>
      </c>
      <c r="E15" s="197">
        <v>44600</v>
      </c>
      <c r="F15" s="182">
        <f>+G15</f>
        <v>23182500</v>
      </c>
      <c r="G15" s="183">
        <v>23182500</v>
      </c>
      <c r="H15" s="184">
        <v>0</v>
      </c>
      <c r="I15" s="241"/>
      <c r="J15" s="134" t="s">
        <v>23</v>
      </c>
    </row>
    <row r="16" spans="1:16" ht="15" customHeight="1" x14ac:dyDescent="0.2">
      <c r="A16" s="135">
        <v>6</v>
      </c>
      <c r="B16" s="195" t="s">
        <v>178</v>
      </c>
      <c r="C16" s="120" t="s">
        <v>96</v>
      </c>
      <c r="D16" s="197">
        <v>44524</v>
      </c>
      <c r="E16" s="197">
        <v>44564</v>
      </c>
      <c r="F16" s="183">
        <f>+G16</f>
        <v>1100000</v>
      </c>
      <c r="G16" s="183">
        <v>1100000</v>
      </c>
      <c r="H16" s="184"/>
      <c r="I16" s="241"/>
      <c r="J16" s="134" t="s">
        <v>23</v>
      </c>
    </row>
    <row r="17" spans="1:10" ht="15" customHeight="1" x14ac:dyDescent="0.2">
      <c r="A17" s="135">
        <v>7</v>
      </c>
      <c r="B17" s="195" t="s">
        <v>160</v>
      </c>
      <c r="C17" s="120" t="s">
        <v>92</v>
      </c>
      <c r="D17" s="197">
        <v>44531</v>
      </c>
      <c r="E17" s="197">
        <v>44588</v>
      </c>
      <c r="F17" s="183">
        <f>H17*C6</f>
        <v>1727833359.8759999</v>
      </c>
      <c r="G17" s="183">
        <v>0</v>
      </c>
      <c r="H17" s="184">
        <v>250868.74</v>
      </c>
      <c r="I17" s="241"/>
      <c r="J17" s="134" t="s">
        <v>23</v>
      </c>
    </row>
    <row r="18" spans="1:10" ht="15" customHeight="1" x14ac:dyDescent="0.2">
      <c r="A18" s="135">
        <v>8</v>
      </c>
      <c r="B18" s="195" t="s">
        <v>233</v>
      </c>
      <c r="C18" s="120" t="s">
        <v>92</v>
      </c>
      <c r="D18" s="197">
        <v>44512</v>
      </c>
      <c r="E18" s="197">
        <v>44573</v>
      </c>
      <c r="F18" s="183">
        <f>H18*C6</f>
        <v>67186587</v>
      </c>
      <c r="G18" s="183">
        <v>0</v>
      </c>
      <c r="H18" s="184">
        <v>9755</v>
      </c>
      <c r="I18" s="241"/>
      <c r="J18" s="134" t="s">
        <v>23</v>
      </c>
    </row>
    <row r="19" spans="1:10" ht="15" customHeight="1" x14ac:dyDescent="0.2">
      <c r="A19" s="135">
        <v>9</v>
      </c>
      <c r="B19" s="195" t="s">
        <v>137</v>
      </c>
      <c r="C19" s="120" t="s">
        <v>92</v>
      </c>
      <c r="D19" s="197">
        <v>44533</v>
      </c>
      <c r="E19" s="197">
        <v>44626</v>
      </c>
      <c r="F19" s="183">
        <f>+G19</f>
        <v>4588500</v>
      </c>
      <c r="G19" s="183">
        <v>4588500</v>
      </c>
      <c r="H19" s="184">
        <v>0</v>
      </c>
      <c r="I19" s="241"/>
      <c r="J19" s="134" t="s">
        <v>23</v>
      </c>
    </row>
    <row r="20" spans="1:10" ht="15" customHeight="1" x14ac:dyDescent="0.2">
      <c r="A20" s="135">
        <v>10</v>
      </c>
      <c r="B20" s="195" t="s">
        <v>70</v>
      </c>
      <c r="C20" s="120" t="s">
        <v>92</v>
      </c>
      <c r="D20" s="197">
        <v>44451</v>
      </c>
      <c r="E20" s="197">
        <v>44828</v>
      </c>
      <c r="F20" s="183">
        <f>G20</f>
        <v>10415169</v>
      </c>
      <c r="G20" s="183">
        <v>10415169</v>
      </c>
      <c r="H20" s="184">
        <v>0</v>
      </c>
      <c r="I20" s="241"/>
      <c r="J20" s="134" t="s">
        <v>23</v>
      </c>
    </row>
    <row r="21" spans="1:10" ht="15" customHeight="1" x14ac:dyDescent="0.2">
      <c r="A21" s="135">
        <v>11</v>
      </c>
      <c r="B21" s="195" t="s">
        <v>122</v>
      </c>
      <c r="C21" s="120" t="s">
        <v>92</v>
      </c>
      <c r="D21" s="197">
        <v>44548</v>
      </c>
      <c r="E21" s="197">
        <v>44870</v>
      </c>
      <c r="F21" s="183">
        <v>326604631.99000001</v>
      </c>
      <c r="G21" s="183">
        <v>326604631.99000001</v>
      </c>
      <c r="H21" s="184">
        <v>0</v>
      </c>
      <c r="I21" s="241"/>
      <c r="J21" s="134" t="s">
        <v>23</v>
      </c>
    </row>
    <row r="22" spans="1:10" ht="15" customHeight="1" x14ac:dyDescent="0.2">
      <c r="A22" s="135">
        <v>12</v>
      </c>
      <c r="B22" s="195" t="s">
        <v>179</v>
      </c>
      <c r="C22" s="120" t="s">
        <v>96</v>
      </c>
      <c r="D22" s="197">
        <v>44531</v>
      </c>
      <c r="E22" s="197">
        <v>44571</v>
      </c>
      <c r="F22" s="183">
        <f>G22</f>
        <v>1500000</v>
      </c>
      <c r="G22" s="183">
        <v>1500000</v>
      </c>
      <c r="H22" s="184">
        <v>0</v>
      </c>
      <c r="I22" s="241"/>
      <c r="J22" s="134" t="s">
        <v>23</v>
      </c>
    </row>
    <row r="23" spans="1:10" ht="15" customHeight="1" x14ac:dyDescent="0.2">
      <c r="A23" s="135">
        <v>13</v>
      </c>
      <c r="B23" s="195" t="s">
        <v>71</v>
      </c>
      <c r="C23" s="120" t="s">
        <v>96</v>
      </c>
      <c r="D23" s="197">
        <v>44554</v>
      </c>
      <c r="E23" s="197">
        <v>44571</v>
      </c>
      <c r="F23" s="183">
        <f>G23</f>
        <v>20657000</v>
      </c>
      <c r="G23" s="183">
        <v>20657000</v>
      </c>
      <c r="H23" s="184">
        <v>0</v>
      </c>
      <c r="I23" s="241"/>
      <c r="J23" s="134" t="s">
        <v>23</v>
      </c>
    </row>
    <row r="24" spans="1:10" ht="15" customHeight="1" x14ac:dyDescent="0.2">
      <c r="A24" s="135">
        <v>14</v>
      </c>
      <c r="B24" s="195" t="s">
        <v>234</v>
      </c>
      <c r="C24" s="120" t="s">
        <v>96</v>
      </c>
      <c r="D24" s="197">
        <v>44559</v>
      </c>
      <c r="E24" s="197">
        <v>44590</v>
      </c>
      <c r="F24" s="183">
        <f>G24</f>
        <v>2000000</v>
      </c>
      <c r="G24" s="183">
        <v>2000000</v>
      </c>
      <c r="H24" s="184">
        <v>0</v>
      </c>
      <c r="I24" s="241"/>
      <c r="J24" s="134" t="s">
        <v>23</v>
      </c>
    </row>
    <row r="25" spans="1:10" ht="15" customHeight="1" x14ac:dyDescent="0.2">
      <c r="A25" s="135">
        <v>15</v>
      </c>
      <c r="B25" s="195" t="s">
        <v>105</v>
      </c>
      <c r="C25" s="120" t="s">
        <v>92</v>
      </c>
      <c r="D25" s="197">
        <v>44560</v>
      </c>
      <c r="E25" s="197">
        <v>44803</v>
      </c>
      <c r="F25" s="183">
        <f>+G25</f>
        <v>3002470130</v>
      </c>
      <c r="G25" s="183">
        <v>3002470130</v>
      </c>
      <c r="H25" s="184">
        <v>0</v>
      </c>
      <c r="I25" s="241"/>
      <c r="J25" s="134" t="s">
        <v>23</v>
      </c>
    </row>
    <row r="26" spans="1:10" ht="15" customHeight="1" x14ac:dyDescent="0.2">
      <c r="A26" s="135">
        <v>16</v>
      </c>
      <c r="B26" s="195" t="s">
        <v>235</v>
      </c>
      <c r="C26" s="120" t="s">
        <v>92</v>
      </c>
      <c r="D26" s="197">
        <v>44561</v>
      </c>
      <c r="E26" s="197">
        <v>44591</v>
      </c>
      <c r="F26" s="182">
        <f>H26*C6</f>
        <v>286212794.39999998</v>
      </c>
      <c r="G26" s="183">
        <v>0</v>
      </c>
      <c r="H26" s="184">
        <v>41556</v>
      </c>
      <c r="I26" s="241"/>
      <c r="J26" s="134" t="s">
        <v>23</v>
      </c>
    </row>
    <row r="27" spans="1:10" ht="15" customHeight="1" x14ac:dyDescent="0.2">
      <c r="A27" s="135">
        <v>17</v>
      </c>
      <c r="B27" s="195" t="s">
        <v>157</v>
      </c>
      <c r="C27" s="120" t="s">
        <v>93</v>
      </c>
      <c r="D27" s="197">
        <v>44291</v>
      </c>
      <c r="E27" s="197">
        <v>45662</v>
      </c>
      <c r="F27" s="182">
        <f>H27*C6</f>
        <v>362738695.79999995</v>
      </c>
      <c r="G27" s="183">
        <v>0</v>
      </c>
      <c r="H27" s="184">
        <v>52667</v>
      </c>
      <c r="I27" s="241"/>
      <c r="J27" s="134" t="s">
        <v>23</v>
      </c>
    </row>
    <row r="28" spans="1:10" ht="15" customHeight="1" x14ac:dyDescent="0.2">
      <c r="A28" s="135">
        <v>18</v>
      </c>
      <c r="B28" s="195" t="s">
        <v>193</v>
      </c>
      <c r="C28" s="120" t="s">
        <v>209</v>
      </c>
      <c r="D28" s="197">
        <v>44561</v>
      </c>
      <c r="E28" s="197">
        <v>44591</v>
      </c>
      <c r="F28" s="182">
        <v>121503481</v>
      </c>
      <c r="G28" s="183">
        <v>121474300</v>
      </c>
      <c r="H28" s="184">
        <v>0</v>
      </c>
      <c r="I28" s="241"/>
      <c r="J28" s="134" t="s">
        <v>23</v>
      </c>
    </row>
    <row r="29" spans="1:10" ht="15" customHeight="1" x14ac:dyDescent="0.2">
      <c r="A29" s="135">
        <v>19</v>
      </c>
      <c r="B29" s="195" t="s">
        <v>56</v>
      </c>
      <c r="C29" s="120" t="s">
        <v>212</v>
      </c>
      <c r="D29" s="197">
        <v>44553</v>
      </c>
      <c r="E29" s="197">
        <v>44574</v>
      </c>
      <c r="F29" s="182">
        <f>H29*C6</f>
        <v>48464085.461999997</v>
      </c>
      <c r="G29" s="183">
        <v>0</v>
      </c>
      <c r="H29" s="184">
        <v>7036.63</v>
      </c>
      <c r="I29" s="241"/>
      <c r="J29" s="134" t="s">
        <v>23</v>
      </c>
    </row>
    <row r="30" spans="1:10" ht="15" customHeight="1" x14ac:dyDescent="0.2">
      <c r="A30" s="135">
        <v>20</v>
      </c>
      <c r="B30" s="195" t="s">
        <v>161</v>
      </c>
      <c r="C30" s="120" t="s">
        <v>96</v>
      </c>
      <c r="D30" s="197">
        <v>44501</v>
      </c>
      <c r="E30" s="197">
        <v>44651</v>
      </c>
      <c r="F30" s="182">
        <f>H30*C6</f>
        <v>82648800</v>
      </c>
      <c r="G30" s="183">
        <v>0</v>
      </c>
      <c r="H30" s="184">
        <v>12000</v>
      </c>
      <c r="I30" s="241"/>
      <c r="J30" s="134" t="s">
        <v>23</v>
      </c>
    </row>
    <row r="31" spans="1:10" ht="15" customHeight="1" x14ac:dyDescent="0.2">
      <c r="A31" s="135">
        <v>21</v>
      </c>
      <c r="B31" s="195" t="s">
        <v>138</v>
      </c>
      <c r="C31" s="120" t="s">
        <v>96</v>
      </c>
      <c r="D31" s="197">
        <v>44539</v>
      </c>
      <c r="E31" s="197">
        <v>44569</v>
      </c>
      <c r="F31" s="182">
        <f>+G31</f>
        <v>2430450</v>
      </c>
      <c r="G31" s="183">
        <v>2430450</v>
      </c>
      <c r="H31" s="184">
        <v>0</v>
      </c>
      <c r="I31" s="241"/>
      <c r="J31" s="134" t="s">
        <v>23</v>
      </c>
    </row>
    <row r="32" spans="1:10" ht="15" customHeight="1" x14ac:dyDescent="0.2">
      <c r="A32" s="135">
        <v>22</v>
      </c>
      <c r="B32" s="195" t="s">
        <v>236</v>
      </c>
      <c r="C32" s="120" t="s">
        <v>92</v>
      </c>
      <c r="D32" s="197">
        <v>44505</v>
      </c>
      <c r="E32" s="197">
        <v>44598</v>
      </c>
      <c r="F32" s="182">
        <f>C6*H32</f>
        <v>19293398.124000002</v>
      </c>
      <c r="G32" s="183">
        <v>0</v>
      </c>
      <c r="H32" s="184">
        <v>2801.26</v>
      </c>
      <c r="I32" s="241"/>
      <c r="J32" s="134" t="s">
        <v>23</v>
      </c>
    </row>
    <row r="33" spans="1:16" ht="15" customHeight="1" x14ac:dyDescent="0.2">
      <c r="A33" s="135">
        <v>23</v>
      </c>
      <c r="B33" s="195" t="s">
        <v>237</v>
      </c>
      <c r="C33" s="120" t="s">
        <v>55</v>
      </c>
      <c r="D33" s="197">
        <v>44547</v>
      </c>
      <c r="E33" s="197">
        <v>44583</v>
      </c>
      <c r="F33" s="182">
        <f>C6*H33</f>
        <v>10932370.02</v>
      </c>
      <c r="G33" s="183">
        <v>0</v>
      </c>
      <c r="H33" s="184">
        <v>1587.3</v>
      </c>
      <c r="I33" s="241"/>
      <c r="J33" s="134" t="s">
        <v>23</v>
      </c>
    </row>
    <row r="34" spans="1:16" ht="15" customHeight="1" x14ac:dyDescent="0.2">
      <c r="A34" s="135">
        <v>24</v>
      </c>
      <c r="B34" s="195" t="s">
        <v>139</v>
      </c>
      <c r="C34" s="109" t="s">
        <v>96</v>
      </c>
      <c r="D34" s="197">
        <v>44556</v>
      </c>
      <c r="E34" s="197">
        <v>44586</v>
      </c>
      <c r="F34" s="182">
        <f>+G34</f>
        <v>1871122</v>
      </c>
      <c r="G34" s="183">
        <v>1871122</v>
      </c>
      <c r="H34" s="184">
        <v>0</v>
      </c>
      <c r="I34" s="241"/>
      <c r="J34" s="134" t="s">
        <v>23</v>
      </c>
    </row>
    <row r="35" spans="1:16" ht="15" customHeight="1" x14ac:dyDescent="0.2">
      <c r="A35" s="135">
        <v>25</v>
      </c>
      <c r="B35" s="195" t="s">
        <v>140</v>
      </c>
      <c r="C35" s="136" t="s">
        <v>210</v>
      </c>
      <c r="D35" s="198">
        <v>44545</v>
      </c>
      <c r="E35" s="198">
        <v>44577</v>
      </c>
      <c r="F35" s="182">
        <f>+G35</f>
        <v>450000</v>
      </c>
      <c r="G35" s="183">
        <v>450000</v>
      </c>
      <c r="H35" s="184">
        <v>0</v>
      </c>
      <c r="I35" s="241"/>
      <c r="J35" s="134" t="s">
        <v>23</v>
      </c>
    </row>
    <row r="36" spans="1:16" s="123" customFormat="1" ht="15.6" customHeight="1" x14ac:dyDescent="0.2">
      <c r="B36" s="123" t="s">
        <v>37</v>
      </c>
      <c r="D36" s="170"/>
      <c r="E36" s="170"/>
      <c r="F36" s="185">
        <f>SUM(F11:F35)</f>
        <v>6607875953.6819992</v>
      </c>
      <c r="G36" s="185">
        <f t="shared" ref="G36:H36" si="0">SUM(G11:G35)</f>
        <v>4002536682</v>
      </c>
      <c r="H36" s="215">
        <f t="shared" si="0"/>
        <v>378271.93</v>
      </c>
    </row>
    <row r="37" spans="1:16" s="123" customFormat="1" ht="15" customHeight="1" x14ac:dyDescent="0.2">
      <c r="D37" s="170"/>
      <c r="E37" s="170"/>
      <c r="F37" s="187"/>
      <c r="G37" s="187"/>
      <c r="H37" s="187"/>
    </row>
    <row r="38" spans="1:16" s="123" customFormat="1" ht="15" customHeight="1" x14ac:dyDescent="0.2">
      <c r="D38" s="170"/>
      <c r="E38" s="170"/>
      <c r="F38" s="171"/>
      <c r="G38" s="171"/>
      <c r="H38" s="171"/>
    </row>
    <row r="39" spans="1:16" s="123" customFormat="1" ht="15" customHeight="1" x14ac:dyDescent="0.2">
      <c r="D39" s="170"/>
      <c r="E39" s="170"/>
      <c r="F39" s="171"/>
      <c r="G39" s="171"/>
      <c r="H39" s="171"/>
    </row>
    <row r="40" spans="1:16" s="123" customFormat="1" ht="15" customHeight="1" x14ac:dyDescent="0.2">
      <c r="D40" s="170"/>
      <c r="E40" s="170"/>
      <c r="F40" s="171"/>
      <c r="G40" s="171"/>
      <c r="H40" s="171"/>
    </row>
    <row r="41" spans="1:16" s="123" customFormat="1" ht="15" customHeight="1" x14ac:dyDescent="0.2">
      <c r="A41" s="127" t="s">
        <v>171</v>
      </c>
      <c r="B41" s="128"/>
      <c r="C41" s="129"/>
      <c r="D41" s="174"/>
      <c r="E41" s="172"/>
      <c r="F41" s="173"/>
      <c r="G41" s="173"/>
      <c r="H41" s="173"/>
      <c r="I41" s="125"/>
      <c r="J41" s="125"/>
      <c r="K41" s="126"/>
      <c r="L41" s="126"/>
      <c r="M41" s="126"/>
      <c r="N41" s="126"/>
      <c r="O41" s="126"/>
      <c r="P41" s="126"/>
    </row>
    <row r="42" spans="1:16" s="123" customFormat="1" ht="15" customHeight="1" x14ac:dyDescent="0.2">
      <c r="A42" s="127" t="s">
        <v>172</v>
      </c>
      <c r="B42" s="128"/>
      <c r="C42" s="129" t="str">
        <f>+[2]indice!D13</f>
        <v>31 DE DICIEMBRE DE 2021</v>
      </c>
      <c r="D42" s="175"/>
      <c r="E42" s="172"/>
      <c r="F42" s="173"/>
      <c r="G42" s="173"/>
      <c r="H42" s="173"/>
      <c r="I42" s="125"/>
      <c r="J42" s="125"/>
      <c r="K42" s="126"/>
      <c r="L42" s="126"/>
      <c r="M42" s="126"/>
      <c r="N42" s="126"/>
      <c r="O42" s="126"/>
      <c r="P42" s="126"/>
    </row>
    <row r="43" spans="1:16" s="123" customFormat="1" ht="15" customHeight="1" x14ac:dyDescent="0.2">
      <c r="A43" s="131"/>
      <c r="B43" s="132"/>
      <c r="C43" s="130">
        <v>6887.4</v>
      </c>
      <c r="D43" s="176"/>
      <c r="E43" s="172"/>
      <c r="F43" s="173"/>
      <c r="G43" s="173"/>
      <c r="H43" s="173"/>
      <c r="I43" s="125"/>
      <c r="J43" s="125"/>
      <c r="K43" s="126"/>
      <c r="L43" s="126"/>
      <c r="M43" s="126"/>
      <c r="N43" s="126"/>
      <c r="O43" s="126"/>
      <c r="P43" s="126"/>
    </row>
    <row r="44" spans="1:16" s="123" customFormat="1" ht="15" customHeight="1" x14ac:dyDescent="0.2">
      <c r="A44" s="124"/>
      <c r="B44" s="128" t="s">
        <v>10</v>
      </c>
      <c r="C44" s="132"/>
      <c r="D44" s="176"/>
      <c r="E44" s="172"/>
      <c r="F44" s="173"/>
      <c r="G44" s="173"/>
      <c r="H44" s="173"/>
      <c r="I44" s="125"/>
      <c r="J44" s="125"/>
      <c r="K44" s="126"/>
      <c r="L44" s="126"/>
      <c r="M44" s="126"/>
      <c r="N44" s="126"/>
      <c r="O44" s="126"/>
      <c r="P44" s="126"/>
    </row>
    <row r="45" spans="1:16" s="123" customFormat="1" ht="15" customHeight="1" x14ac:dyDescent="0.2">
      <c r="A45" s="128"/>
      <c r="B45" s="132"/>
      <c r="C45" s="132"/>
      <c r="D45" s="176"/>
      <c r="E45" s="172"/>
      <c r="F45" s="173"/>
      <c r="G45" s="173"/>
      <c r="H45" s="173"/>
      <c r="I45" s="125"/>
      <c r="J45" s="125"/>
      <c r="K45" s="126"/>
      <c r="L45" s="126"/>
      <c r="M45" s="126"/>
      <c r="N45" s="126"/>
      <c r="O45" s="126"/>
      <c r="P45" s="126"/>
    </row>
    <row r="46" spans="1:16" ht="15" customHeight="1" thickBot="1" x14ac:dyDescent="0.25">
      <c r="A46" s="246" t="s">
        <v>11</v>
      </c>
      <c r="B46" s="244" t="s">
        <v>25</v>
      </c>
      <c r="C46" s="244" t="s">
        <v>13</v>
      </c>
      <c r="D46" s="245" t="s">
        <v>26</v>
      </c>
      <c r="E46" s="245" t="s">
        <v>15</v>
      </c>
      <c r="F46" s="177" t="s">
        <v>16</v>
      </c>
      <c r="G46" s="249" t="s">
        <v>16</v>
      </c>
      <c r="H46" s="249"/>
      <c r="I46" s="244" t="s">
        <v>17</v>
      </c>
      <c r="J46" s="244" t="s">
        <v>18</v>
      </c>
    </row>
    <row r="47" spans="1:16" ht="15" customHeight="1" thickBot="1" x14ac:dyDescent="0.25">
      <c r="A47" s="246"/>
      <c r="B47" s="244"/>
      <c r="C47" s="244"/>
      <c r="D47" s="245"/>
      <c r="E47" s="245"/>
      <c r="F47" s="178" t="s">
        <v>19</v>
      </c>
      <c r="G47" s="179" t="s">
        <v>20</v>
      </c>
      <c r="H47" s="179" t="s">
        <v>21</v>
      </c>
      <c r="I47" s="244"/>
      <c r="J47" s="244"/>
    </row>
    <row r="48" spans="1:16" ht="15" customHeight="1" x14ac:dyDescent="0.2">
      <c r="A48" s="200"/>
      <c r="B48" s="123" t="s">
        <v>36</v>
      </c>
      <c r="C48" s="200"/>
      <c r="D48" s="188"/>
      <c r="E48" s="188"/>
      <c r="F48" s="189">
        <f>+F36</f>
        <v>6607875953.6819992</v>
      </c>
      <c r="G48" s="189">
        <f>+G36</f>
        <v>4002536682</v>
      </c>
      <c r="H48" s="186">
        <f>+H36</f>
        <v>378271.93</v>
      </c>
      <c r="I48" s="200"/>
      <c r="J48" s="200"/>
    </row>
    <row r="49" spans="1:10" ht="14.45" customHeight="1" x14ac:dyDescent="0.2">
      <c r="A49" s="135">
        <v>26</v>
      </c>
      <c r="B49" s="195" t="s">
        <v>141</v>
      </c>
      <c r="C49" s="136" t="s">
        <v>96</v>
      </c>
      <c r="D49" s="198">
        <v>44531</v>
      </c>
      <c r="E49" s="198">
        <v>44567</v>
      </c>
      <c r="F49" s="182">
        <f>G49</f>
        <v>1100000</v>
      </c>
      <c r="G49" s="183">
        <v>1100000</v>
      </c>
      <c r="H49" s="184">
        <v>0</v>
      </c>
      <c r="I49" s="242" t="s">
        <v>42</v>
      </c>
      <c r="J49" s="134" t="s">
        <v>23</v>
      </c>
    </row>
    <row r="50" spans="1:10" ht="15" customHeight="1" x14ac:dyDescent="0.2">
      <c r="A50" s="135">
        <v>27</v>
      </c>
      <c r="B50" s="195" t="s">
        <v>142</v>
      </c>
      <c r="C50" s="136" t="s">
        <v>96</v>
      </c>
      <c r="D50" s="198">
        <v>44537</v>
      </c>
      <c r="E50" s="198">
        <v>44564</v>
      </c>
      <c r="F50" s="182">
        <f t="shared" ref="F50:F58" si="1">G50</f>
        <v>240000</v>
      </c>
      <c r="G50" s="183">
        <v>240000</v>
      </c>
      <c r="H50" s="184">
        <v>0</v>
      </c>
      <c r="I50" s="242"/>
      <c r="J50" s="134" t="s">
        <v>23</v>
      </c>
    </row>
    <row r="51" spans="1:10" ht="15" customHeight="1" x14ac:dyDescent="0.2">
      <c r="A51" s="135">
        <v>28</v>
      </c>
      <c r="B51" s="195" t="s">
        <v>238</v>
      </c>
      <c r="C51" s="136" t="s">
        <v>55</v>
      </c>
      <c r="D51" s="198">
        <v>44550</v>
      </c>
      <c r="E51" s="198">
        <v>44571</v>
      </c>
      <c r="F51" s="182">
        <f t="shared" si="1"/>
        <v>8442374</v>
      </c>
      <c r="G51" s="183">
        <v>8442374</v>
      </c>
      <c r="H51" s="184">
        <v>0</v>
      </c>
      <c r="I51" s="242"/>
      <c r="J51" s="134" t="s">
        <v>23</v>
      </c>
    </row>
    <row r="52" spans="1:10" ht="15" customHeight="1" x14ac:dyDescent="0.2">
      <c r="A52" s="135">
        <v>29</v>
      </c>
      <c r="B52" s="195" t="s">
        <v>61</v>
      </c>
      <c r="C52" s="136" t="s">
        <v>98</v>
      </c>
      <c r="D52" s="198">
        <v>44532</v>
      </c>
      <c r="E52" s="198">
        <v>44562</v>
      </c>
      <c r="F52" s="182">
        <f t="shared" si="1"/>
        <v>1938120</v>
      </c>
      <c r="G52" s="183">
        <v>1938120</v>
      </c>
      <c r="H52" s="184">
        <v>0</v>
      </c>
      <c r="I52" s="242"/>
      <c r="J52" s="134" t="s">
        <v>23</v>
      </c>
    </row>
    <row r="53" spans="1:10" ht="15" customHeight="1" x14ac:dyDescent="0.2">
      <c r="A53" s="135">
        <v>30</v>
      </c>
      <c r="B53" s="195" t="s">
        <v>72</v>
      </c>
      <c r="C53" s="136" t="s">
        <v>92</v>
      </c>
      <c r="D53" s="198">
        <v>44293</v>
      </c>
      <c r="E53" s="198">
        <v>44666</v>
      </c>
      <c r="F53" s="182">
        <f t="shared" si="1"/>
        <v>40047665</v>
      </c>
      <c r="G53" s="183">
        <v>40047665</v>
      </c>
      <c r="H53" s="184">
        <v>0</v>
      </c>
      <c r="I53" s="242"/>
      <c r="J53" s="134" t="s">
        <v>23</v>
      </c>
    </row>
    <row r="54" spans="1:10" ht="15" customHeight="1" x14ac:dyDescent="0.2">
      <c r="A54" s="135">
        <v>31</v>
      </c>
      <c r="B54" s="195" t="s">
        <v>73</v>
      </c>
      <c r="C54" s="136" t="s">
        <v>96</v>
      </c>
      <c r="D54" s="198">
        <v>44553</v>
      </c>
      <c r="E54" s="198">
        <v>44583</v>
      </c>
      <c r="F54" s="182">
        <f t="shared" si="1"/>
        <v>1788750</v>
      </c>
      <c r="G54" s="183">
        <v>1788750</v>
      </c>
      <c r="H54" s="184">
        <v>0</v>
      </c>
      <c r="I54" s="242"/>
      <c r="J54" s="134" t="s">
        <v>23</v>
      </c>
    </row>
    <row r="55" spans="1:10" ht="15" customHeight="1" x14ac:dyDescent="0.2">
      <c r="A55" s="135">
        <v>32</v>
      </c>
      <c r="B55" s="195" t="s">
        <v>74</v>
      </c>
      <c r="C55" s="136" t="s">
        <v>92</v>
      </c>
      <c r="D55" s="198">
        <v>44550</v>
      </c>
      <c r="E55" s="198">
        <v>44914</v>
      </c>
      <c r="F55" s="182">
        <f t="shared" si="1"/>
        <v>65056725</v>
      </c>
      <c r="G55" s="183">
        <v>65056725</v>
      </c>
      <c r="H55" s="184">
        <v>0</v>
      </c>
      <c r="I55" s="242"/>
      <c r="J55" s="134" t="s">
        <v>23</v>
      </c>
    </row>
    <row r="56" spans="1:10" customFormat="1" ht="15" customHeight="1" x14ac:dyDescent="0.2">
      <c r="A56" s="135">
        <v>33</v>
      </c>
      <c r="B56" s="195" t="s">
        <v>143</v>
      </c>
      <c r="C56" s="136" t="s">
        <v>98</v>
      </c>
      <c r="D56" s="198">
        <v>44545</v>
      </c>
      <c r="E56" s="198">
        <v>44910</v>
      </c>
      <c r="F56" s="182">
        <f t="shared" si="1"/>
        <v>37185874</v>
      </c>
      <c r="G56" s="183">
        <v>37185874</v>
      </c>
      <c r="H56" s="184">
        <v>0</v>
      </c>
      <c r="I56" s="242"/>
      <c r="J56" s="134" t="s">
        <v>23</v>
      </c>
    </row>
    <row r="57" spans="1:10" ht="15" customHeight="1" x14ac:dyDescent="0.2">
      <c r="A57" s="135">
        <v>34</v>
      </c>
      <c r="B57" s="195" t="s">
        <v>100</v>
      </c>
      <c r="C57" s="136" t="s">
        <v>96</v>
      </c>
      <c r="D57" s="198">
        <v>44533</v>
      </c>
      <c r="E57" s="198">
        <v>44564</v>
      </c>
      <c r="F57" s="182">
        <f t="shared" si="1"/>
        <v>337080</v>
      </c>
      <c r="G57" s="183">
        <v>337080</v>
      </c>
      <c r="H57" s="184">
        <v>0</v>
      </c>
      <c r="I57" s="242"/>
      <c r="J57" s="134" t="s">
        <v>23</v>
      </c>
    </row>
    <row r="58" spans="1:10" ht="15" customHeight="1" x14ac:dyDescent="0.2">
      <c r="A58" s="135">
        <v>35</v>
      </c>
      <c r="B58" s="195" t="s">
        <v>62</v>
      </c>
      <c r="C58" s="136" t="s">
        <v>96</v>
      </c>
      <c r="D58" s="198">
        <v>44547</v>
      </c>
      <c r="E58" s="198">
        <v>44575</v>
      </c>
      <c r="F58" s="182">
        <f t="shared" si="1"/>
        <v>11331000</v>
      </c>
      <c r="G58" s="183">
        <v>11331000</v>
      </c>
      <c r="H58" s="184">
        <v>0</v>
      </c>
      <c r="I58" s="242"/>
      <c r="J58" s="134" t="s">
        <v>23</v>
      </c>
    </row>
    <row r="59" spans="1:10" ht="15" customHeight="1" x14ac:dyDescent="0.2">
      <c r="A59" s="135">
        <v>36</v>
      </c>
      <c r="B59" s="195" t="s">
        <v>158</v>
      </c>
      <c r="C59" s="136" t="s">
        <v>211</v>
      </c>
      <c r="D59" s="198">
        <v>44095</v>
      </c>
      <c r="E59" s="198">
        <v>44628</v>
      </c>
      <c r="F59" s="182">
        <f>C43*H59</f>
        <v>103311000</v>
      </c>
      <c r="G59" s="183">
        <v>0</v>
      </c>
      <c r="H59" s="184">
        <v>15000</v>
      </c>
      <c r="I59" s="242"/>
      <c r="J59" s="134" t="s">
        <v>23</v>
      </c>
    </row>
    <row r="60" spans="1:10" ht="15" customHeight="1" x14ac:dyDescent="0.2">
      <c r="A60" s="135">
        <v>37</v>
      </c>
      <c r="B60" s="195" t="s">
        <v>123</v>
      </c>
      <c r="C60" s="136" t="s">
        <v>96</v>
      </c>
      <c r="D60" s="198">
        <v>44539</v>
      </c>
      <c r="E60" s="198">
        <v>44926</v>
      </c>
      <c r="F60" s="182">
        <f>G60</f>
        <v>5070000</v>
      </c>
      <c r="G60" s="183">
        <v>5070000</v>
      </c>
      <c r="H60" s="184">
        <v>0</v>
      </c>
      <c r="I60" s="242"/>
      <c r="J60" s="134" t="s">
        <v>23</v>
      </c>
    </row>
    <row r="61" spans="1:10" ht="15" customHeight="1" x14ac:dyDescent="0.2">
      <c r="A61" s="135">
        <v>38</v>
      </c>
      <c r="B61" s="195" t="s">
        <v>239</v>
      </c>
      <c r="C61" s="136" t="s">
        <v>212</v>
      </c>
      <c r="D61" s="198">
        <v>44531</v>
      </c>
      <c r="E61" s="198">
        <v>44926</v>
      </c>
      <c r="F61" s="182">
        <f t="shared" ref="F61:F69" si="2">G61</f>
        <v>4416286</v>
      </c>
      <c r="G61" s="183">
        <v>4416286</v>
      </c>
      <c r="H61" s="184">
        <v>0</v>
      </c>
      <c r="I61" s="242"/>
      <c r="J61" s="134" t="s">
        <v>23</v>
      </c>
    </row>
    <row r="62" spans="1:10" ht="15" customHeight="1" x14ac:dyDescent="0.2">
      <c r="A62" s="135">
        <v>39</v>
      </c>
      <c r="B62" s="195" t="s">
        <v>53</v>
      </c>
      <c r="C62" s="136" t="s">
        <v>92</v>
      </c>
      <c r="D62" s="198">
        <v>43699</v>
      </c>
      <c r="E62" s="198">
        <v>44637</v>
      </c>
      <c r="F62" s="182">
        <f t="shared" si="2"/>
        <v>25573484</v>
      </c>
      <c r="G62" s="183">
        <v>25573484</v>
      </c>
      <c r="H62" s="184">
        <v>0</v>
      </c>
      <c r="I62" s="242"/>
      <c r="J62" s="134" t="s">
        <v>23</v>
      </c>
    </row>
    <row r="63" spans="1:10" ht="15" customHeight="1" x14ac:dyDescent="0.2">
      <c r="A63" s="135">
        <v>40</v>
      </c>
      <c r="B63" s="195" t="s">
        <v>107</v>
      </c>
      <c r="C63" s="136" t="s">
        <v>32</v>
      </c>
      <c r="D63" s="198">
        <v>44561</v>
      </c>
      <c r="E63" s="198">
        <v>44591</v>
      </c>
      <c r="F63" s="182">
        <f t="shared" si="2"/>
        <v>298760127</v>
      </c>
      <c r="G63" s="183">
        <v>298760127</v>
      </c>
      <c r="H63" s="184">
        <v>0</v>
      </c>
      <c r="I63" s="242"/>
      <c r="J63" s="134" t="s">
        <v>23</v>
      </c>
    </row>
    <row r="64" spans="1:10" ht="15" customHeight="1" x14ac:dyDescent="0.2">
      <c r="A64" s="135">
        <v>41</v>
      </c>
      <c r="B64" s="195" t="s">
        <v>240</v>
      </c>
      <c r="C64" s="136" t="s">
        <v>96</v>
      </c>
      <c r="D64" s="198">
        <v>44557</v>
      </c>
      <c r="E64" s="198">
        <v>44588</v>
      </c>
      <c r="F64" s="182">
        <f t="shared" si="2"/>
        <v>1500000</v>
      </c>
      <c r="G64" s="183">
        <v>1500000</v>
      </c>
      <c r="H64" s="184">
        <v>0</v>
      </c>
      <c r="I64" s="242"/>
      <c r="J64" s="134" t="s">
        <v>23</v>
      </c>
    </row>
    <row r="65" spans="1:16" ht="15" customHeight="1" x14ac:dyDescent="0.2">
      <c r="A65" s="135">
        <v>42</v>
      </c>
      <c r="B65" s="195" t="s">
        <v>241</v>
      </c>
      <c r="C65" s="136" t="s">
        <v>92</v>
      </c>
      <c r="D65" s="198">
        <v>44537</v>
      </c>
      <c r="E65" s="198">
        <v>44567</v>
      </c>
      <c r="F65" s="182">
        <f t="shared" si="2"/>
        <v>1440000</v>
      </c>
      <c r="G65" s="183">
        <v>1440000</v>
      </c>
      <c r="H65" s="184">
        <v>0</v>
      </c>
      <c r="I65" s="242"/>
      <c r="J65" s="134" t="s">
        <v>23</v>
      </c>
    </row>
    <row r="66" spans="1:16" ht="15" customHeight="1" x14ac:dyDescent="0.2">
      <c r="A66" s="135">
        <v>43</v>
      </c>
      <c r="B66" s="195" t="s">
        <v>242</v>
      </c>
      <c r="C66" s="136" t="s">
        <v>96</v>
      </c>
      <c r="D66" s="198">
        <v>44546</v>
      </c>
      <c r="E66" s="198">
        <v>44576</v>
      </c>
      <c r="F66" s="182">
        <f t="shared" si="2"/>
        <v>1100000</v>
      </c>
      <c r="G66" s="183">
        <v>1100000</v>
      </c>
      <c r="H66" s="184">
        <v>0</v>
      </c>
      <c r="I66" s="242"/>
      <c r="J66" s="134" t="s">
        <v>23</v>
      </c>
    </row>
    <row r="67" spans="1:16" ht="15" customHeight="1" x14ac:dyDescent="0.2">
      <c r="A67" s="135">
        <v>44</v>
      </c>
      <c r="B67" s="195" t="s">
        <v>243</v>
      </c>
      <c r="C67" s="120" t="s">
        <v>96</v>
      </c>
      <c r="D67" s="198">
        <v>44547</v>
      </c>
      <c r="E67" s="198">
        <v>44577</v>
      </c>
      <c r="F67" s="182">
        <f t="shared" si="2"/>
        <v>4769442</v>
      </c>
      <c r="G67" s="183">
        <v>4769442</v>
      </c>
      <c r="H67" s="184">
        <v>0</v>
      </c>
      <c r="I67" s="242"/>
      <c r="J67" s="134" t="s">
        <v>23</v>
      </c>
    </row>
    <row r="68" spans="1:16" ht="15" customHeight="1" x14ac:dyDescent="0.2">
      <c r="A68" s="135">
        <v>45</v>
      </c>
      <c r="B68" s="195" t="s">
        <v>196</v>
      </c>
      <c r="C68" s="120" t="s">
        <v>96</v>
      </c>
      <c r="D68" s="197">
        <v>44542</v>
      </c>
      <c r="E68" s="197">
        <v>44573</v>
      </c>
      <c r="F68" s="182">
        <f t="shared" si="2"/>
        <v>1313500</v>
      </c>
      <c r="G68" s="183">
        <v>1313500</v>
      </c>
      <c r="H68" s="184">
        <v>0</v>
      </c>
      <c r="I68" s="242"/>
      <c r="J68" s="134" t="s">
        <v>23</v>
      </c>
    </row>
    <row r="69" spans="1:16" ht="15" customHeight="1" x14ac:dyDescent="0.2">
      <c r="A69" s="135">
        <v>46</v>
      </c>
      <c r="B69" s="195" t="s">
        <v>47</v>
      </c>
      <c r="C69" s="120" t="s">
        <v>98</v>
      </c>
      <c r="D69" s="197">
        <v>44552</v>
      </c>
      <c r="E69" s="197">
        <v>44581</v>
      </c>
      <c r="F69" s="182">
        <f t="shared" si="2"/>
        <v>7339548</v>
      </c>
      <c r="G69" s="183">
        <v>7339548</v>
      </c>
      <c r="H69" s="184">
        <v>0</v>
      </c>
      <c r="I69" s="242"/>
      <c r="J69" s="134" t="s">
        <v>23</v>
      </c>
    </row>
    <row r="70" spans="1:16" ht="15" customHeight="1" x14ac:dyDescent="0.2">
      <c r="A70" s="135">
        <v>47</v>
      </c>
      <c r="B70" s="195" t="s">
        <v>244</v>
      </c>
      <c r="C70" s="120" t="s">
        <v>92</v>
      </c>
      <c r="D70" s="197">
        <v>44537</v>
      </c>
      <c r="E70" s="197">
        <v>44592</v>
      </c>
      <c r="F70" s="182">
        <f>C43*H70</f>
        <v>16185390</v>
      </c>
      <c r="G70" s="183">
        <v>0</v>
      </c>
      <c r="H70" s="184">
        <v>2350</v>
      </c>
      <c r="I70" s="242"/>
      <c r="J70" s="134" t="s">
        <v>23</v>
      </c>
    </row>
    <row r="71" spans="1:16" ht="15" customHeight="1" x14ac:dyDescent="0.2">
      <c r="A71" s="135">
        <v>48</v>
      </c>
      <c r="B71" s="195" t="s">
        <v>63</v>
      </c>
      <c r="C71" s="120" t="s">
        <v>96</v>
      </c>
      <c r="D71" s="197">
        <v>44531</v>
      </c>
      <c r="E71" s="197">
        <v>44592</v>
      </c>
      <c r="F71" s="182">
        <f>G71</f>
        <v>9800000</v>
      </c>
      <c r="G71" s="183">
        <v>9800000</v>
      </c>
      <c r="H71" s="184">
        <v>0</v>
      </c>
      <c r="I71" s="242"/>
      <c r="J71" s="134" t="s">
        <v>23</v>
      </c>
    </row>
    <row r="72" spans="1:16" ht="15" customHeight="1" x14ac:dyDescent="0.2">
      <c r="A72" s="135">
        <v>49</v>
      </c>
      <c r="B72" s="195" t="s">
        <v>64</v>
      </c>
      <c r="C72" s="120" t="s">
        <v>98</v>
      </c>
      <c r="D72" s="198">
        <v>44552</v>
      </c>
      <c r="E72" s="197">
        <v>44914</v>
      </c>
      <c r="F72" s="182">
        <f t="shared" ref="F72:F73" si="3">G72</f>
        <v>223903086.81</v>
      </c>
      <c r="G72" s="183">
        <v>223903086.81</v>
      </c>
      <c r="H72" s="184">
        <v>0</v>
      </c>
      <c r="I72" s="242"/>
      <c r="J72" s="134" t="s">
        <v>23</v>
      </c>
    </row>
    <row r="73" spans="1:16" ht="15" customHeight="1" x14ac:dyDescent="0.2">
      <c r="A73" s="135">
        <v>50</v>
      </c>
      <c r="B73" s="195" t="s">
        <v>124</v>
      </c>
      <c r="C73" s="120" t="s">
        <v>96</v>
      </c>
      <c r="D73" s="197">
        <v>44537</v>
      </c>
      <c r="E73" s="197">
        <v>44580</v>
      </c>
      <c r="F73" s="182">
        <f t="shared" si="3"/>
        <v>6752000</v>
      </c>
      <c r="G73" s="183">
        <v>6752000</v>
      </c>
      <c r="H73" s="184">
        <v>0</v>
      </c>
      <c r="I73" s="242"/>
      <c r="J73" s="134" t="s">
        <v>23</v>
      </c>
    </row>
    <row r="74" spans="1:16" s="123" customFormat="1" ht="15.6" customHeight="1" x14ac:dyDescent="0.2">
      <c r="B74" s="123" t="s">
        <v>37</v>
      </c>
      <c r="D74" s="170"/>
      <c r="E74" s="170"/>
      <c r="F74" s="185">
        <f>SUM(F48:F73)</f>
        <v>7486577405.4919996</v>
      </c>
      <c r="G74" s="185">
        <f t="shared" ref="G74:H74" si="4">SUM(G48:G73)</f>
        <v>4761741743.8100004</v>
      </c>
      <c r="H74" s="186">
        <f t="shared" si="4"/>
        <v>395621.93</v>
      </c>
    </row>
    <row r="75" spans="1:16" s="123" customFormat="1" ht="15" customHeight="1" x14ac:dyDescent="0.2">
      <c r="D75" s="170"/>
      <c r="E75" s="170"/>
      <c r="F75" s="171"/>
      <c r="G75" s="171"/>
      <c r="H75" s="171"/>
    </row>
    <row r="76" spans="1:16" s="123" customFormat="1" ht="15" customHeight="1" x14ac:dyDescent="0.2">
      <c r="D76" s="170"/>
      <c r="E76" s="170"/>
      <c r="F76" s="171"/>
      <c r="G76" s="171"/>
      <c r="H76" s="171"/>
    </row>
    <row r="77" spans="1:16" s="123" customFormat="1" ht="15" customHeight="1" x14ac:dyDescent="0.2">
      <c r="D77" s="170"/>
      <c r="E77" s="170"/>
      <c r="F77" s="171"/>
      <c r="G77" s="171"/>
      <c r="H77" s="171"/>
    </row>
    <row r="78" spans="1:16" s="123" customFormat="1" ht="15" customHeight="1" x14ac:dyDescent="0.2">
      <c r="D78" s="170"/>
      <c r="E78" s="170"/>
      <c r="F78" s="171"/>
      <c r="G78" s="171"/>
      <c r="H78" s="171"/>
    </row>
    <row r="79" spans="1:16" s="123" customFormat="1" ht="15" customHeight="1" x14ac:dyDescent="0.2">
      <c r="A79" s="127" t="s">
        <v>171</v>
      </c>
      <c r="B79" s="128"/>
      <c r="C79" s="129" t="str">
        <f>+[2]indice!D13</f>
        <v>31 DE DICIEMBRE DE 2021</v>
      </c>
      <c r="D79" s="174"/>
      <c r="E79" s="172"/>
      <c r="F79" s="173"/>
      <c r="G79" s="173"/>
      <c r="H79" s="173"/>
      <c r="I79" s="125"/>
      <c r="J79" s="125"/>
      <c r="K79" s="126"/>
      <c r="L79" s="126"/>
      <c r="M79" s="126"/>
      <c r="N79" s="126"/>
      <c r="O79" s="126"/>
      <c r="P79" s="126"/>
    </row>
    <row r="80" spans="1:16" s="123" customFormat="1" ht="15" customHeight="1" x14ac:dyDescent="0.2">
      <c r="A80" s="127" t="s">
        <v>172</v>
      </c>
      <c r="B80" s="128"/>
      <c r="C80" s="130">
        <v>6887.4</v>
      </c>
      <c r="D80" s="175"/>
      <c r="E80" s="172"/>
      <c r="F80" s="173"/>
      <c r="G80" s="173"/>
      <c r="H80" s="173"/>
      <c r="I80" s="125"/>
      <c r="J80" s="125"/>
      <c r="K80" s="126"/>
      <c r="L80" s="126"/>
      <c r="M80" s="126"/>
      <c r="N80" s="126"/>
      <c r="O80" s="126"/>
      <c r="P80" s="126"/>
    </row>
    <row r="81" spans="1:16" s="123" customFormat="1" ht="15" customHeight="1" x14ac:dyDescent="0.2">
      <c r="A81" s="131"/>
      <c r="B81" s="132"/>
      <c r="C81" s="132"/>
      <c r="D81" s="176"/>
      <c r="E81" s="172"/>
      <c r="F81" s="173"/>
      <c r="G81" s="173"/>
      <c r="H81" s="173"/>
      <c r="I81" s="125"/>
      <c r="J81" s="125"/>
      <c r="K81" s="126"/>
      <c r="L81" s="126"/>
      <c r="M81" s="126"/>
      <c r="N81" s="126"/>
      <c r="O81" s="126"/>
      <c r="P81" s="126"/>
    </row>
    <row r="82" spans="1:16" s="123" customFormat="1" ht="15" customHeight="1" x14ac:dyDescent="0.2">
      <c r="A82" s="124"/>
      <c r="B82" s="128" t="s">
        <v>10</v>
      </c>
      <c r="C82" s="132"/>
      <c r="D82" s="176"/>
      <c r="E82" s="172"/>
      <c r="F82" s="173"/>
      <c r="G82" s="173"/>
      <c r="H82" s="173"/>
      <c r="I82" s="125"/>
      <c r="J82" s="125"/>
      <c r="K82" s="126"/>
      <c r="L82" s="126"/>
      <c r="M82" s="126"/>
      <c r="N82" s="126"/>
      <c r="O82" s="126"/>
      <c r="P82" s="126"/>
    </row>
    <row r="83" spans="1:16" s="123" customFormat="1" ht="15" customHeight="1" x14ac:dyDescent="0.2">
      <c r="A83" s="128"/>
      <c r="B83" s="132"/>
      <c r="C83" s="132"/>
      <c r="D83" s="176"/>
      <c r="E83" s="172"/>
      <c r="F83" s="173"/>
      <c r="G83" s="173"/>
      <c r="H83" s="173"/>
      <c r="I83" s="125"/>
      <c r="J83" s="125"/>
      <c r="K83" s="126"/>
      <c r="L83" s="126"/>
      <c r="M83" s="126"/>
      <c r="N83" s="126"/>
      <c r="O83" s="126"/>
      <c r="P83" s="126"/>
    </row>
    <row r="84" spans="1:16" ht="15" customHeight="1" thickBot="1" x14ac:dyDescent="0.25">
      <c r="A84" s="246" t="s">
        <v>11</v>
      </c>
      <c r="B84" s="244" t="s">
        <v>25</v>
      </c>
      <c r="C84" s="244" t="s">
        <v>13</v>
      </c>
      <c r="D84" s="245" t="s">
        <v>26</v>
      </c>
      <c r="E84" s="245" t="s">
        <v>15</v>
      </c>
      <c r="F84" s="177" t="s">
        <v>16</v>
      </c>
      <c r="G84" s="249" t="s">
        <v>16</v>
      </c>
      <c r="H84" s="249"/>
      <c r="I84" s="244" t="s">
        <v>17</v>
      </c>
      <c r="J84" s="244" t="s">
        <v>18</v>
      </c>
    </row>
    <row r="85" spans="1:16" ht="15" customHeight="1" thickBot="1" x14ac:dyDescent="0.25">
      <c r="A85" s="246"/>
      <c r="B85" s="244"/>
      <c r="C85" s="244"/>
      <c r="D85" s="245"/>
      <c r="E85" s="245"/>
      <c r="F85" s="178" t="s">
        <v>19</v>
      </c>
      <c r="G85" s="179" t="s">
        <v>20</v>
      </c>
      <c r="H85" s="179" t="s">
        <v>21</v>
      </c>
      <c r="I85" s="244"/>
      <c r="J85" s="244"/>
    </row>
    <row r="86" spans="1:16" ht="15" customHeight="1" x14ac:dyDescent="0.2">
      <c r="A86" s="200"/>
      <c r="B86" s="123" t="s">
        <v>36</v>
      </c>
      <c r="C86" s="200"/>
      <c r="D86" s="188"/>
      <c r="E86" s="188"/>
      <c r="F86" s="189">
        <f>+F74</f>
        <v>7486577405.4919996</v>
      </c>
      <c r="G86" s="189">
        <f>+G74</f>
        <v>4761741743.8100004</v>
      </c>
      <c r="H86" s="186">
        <f>+H74</f>
        <v>395621.93</v>
      </c>
      <c r="I86" s="200"/>
      <c r="J86" s="200"/>
    </row>
    <row r="87" spans="1:16" ht="15" customHeight="1" x14ac:dyDescent="0.2">
      <c r="A87" s="135">
        <v>51</v>
      </c>
      <c r="B87" s="195" t="s">
        <v>144</v>
      </c>
      <c r="C87" s="120" t="s">
        <v>96</v>
      </c>
      <c r="D87" s="197">
        <v>44544</v>
      </c>
      <c r="E87" s="197">
        <v>44564</v>
      </c>
      <c r="F87" s="182">
        <f>G87</f>
        <v>347000</v>
      </c>
      <c r="G87" s="183">
        <v>347000</v>
      </c>
      <c r="H87" s="184">
        <v>0</v>
      </c>
      <c r="I87" s="242" t="s">
        <v>42</v>
      </c>
      <c r="J87" s="134" t="s">
        <v>23</v>
      </c>
    </row>
    <row r="88" spans="1:16" ht="15" customHeight="1" x14ac:dyDescent="0.2">
      <c r="A88" s="135">
        <v>52</v>
      </c>
      <c r="B88" s="195" t="s">
        <v>245</v>
      </c>
      <c r="C88" s="120" t="s">
        <v>96</v>
      </c>
      <c r="D88" s="197">
        <v>44547</v>
      </c>
      <c r="E88" s="197">
        <v>44577</v>
      </c>
      <c r="F88" s="182">
        <f t="shared" ref="F88:F111" si="5">G88</f>
        <v>17504000</v>
      </c>
      <c r="G88" s="183">
        <v>17504000</v>
      </c>
      <c r="H88" s="184">
        <v>0</v>
      </c>
      <c r="I88" s="242"/>
      <c r="J88" s="134" t="s">
        <v>23</v>
      </c>
    </row>
    <row r="89" spans="1:16" ht="15" customHeight="1" x14ac:dyDescent="0.2">
      <c r="A89" s="135">
        <v>53</v>
      </c>
      <c r="B89" s="195" t="s">
        <v>246</v>
      </c>
      <c r="C89" s="120" t="s">
        <v>173</v>
      </c>
      <c r="D89" s="197">
        <v>44559</v>
      </c>
      <c r="E89" s="197">
        <v>44589</v>
      </c>
      <c r="F89" s="182">
        <f>H89*C$80</f>
        <v>23560968.912</v>
      </c>
      <c r="G89" s="183">
        <v>0</v>
      </c>
      <c r="H89" s="184">
        <v>3420.88</v>
      </c>
      <c r="I89" s="242"/>
      <c r="J89" s="134" t="s">
        <v>23</v>
      </c>
    </row>
    <row r="90" spans="1:16" ht="15" customHeight="1" x14ac:dyDescent="0.2">
      <c r="A90" s="135">
        <v>54</v>
      </c>
      <c r="B90" s="195" t="s">
        <v>75</v>
      </c>
      <c r="C90" s="120" t="s">
        <v>96</v>
      </c>
      <c r="D90" s="197">
        <v>44200</v>
      </c>
      <c r="E90" s="197">
        <v>44651</v>
      </c>
      <c r="F90" s="182">
        <f>H90*C$80</f>
        <v>29936359.595999997</v>
      </c>
      <c r="G90" s="183">
        <v>0</v>
      </c>
      <c r="H90" s="184">
        <v>4346.54</v>
      </c>
      <c r="I90" s="242"/>
      <c r="J90" s="134" t="s">
        <v>23</v>
      </c>
    </row>
    <row r="91" spans="1:16" ht="15" customHeight="1" x14ac:dyDescent="0.2">
      <c r="A91" s="135">
        <v>55</v>
      </c>
      <c r="B91" s="195" t="s">
        <v>247</v>
      </c>
      <c r="C91" s="120" t="s">
        <v>96</v>
      </c>
      <c r="D91" s="197">
        <v>44544</v>
      </c>
      <c r="E91" s="197">
        <v>44574</v>
      </c>
      <c r="F91" s="182">
        <f t="shared" si="5"/>
        <v>1050000</v>
      </c>
      <c r="G91" s="183">
        <v>1050000</v>
      </c>
      <c r="H91" s="184">
        <v>0</v>
      </c>
      <c r="I91" s="242"/>
      <c r="J91" s="134" t="s">
        <v>23</v>
      </c>
    </row>
    <row r="92" spans="1:16" ht="15" customHeight="1" x14ac:dyDescent="0.2">
      <c r="A92" s="135">
        <v>56</v>
      </c>
      <c r="B92" s="195" t="s">
        <v>248</v>
      </c>
      <c r="C92" s="120" t="s">
        <v>96</v>
      </c>
      <c r="D92" s="197">
        <v>44551</v>
      </c>
      <c r="E92" s="197">
        <v>44581</v>
      </c>
      <c r="F92" s="182">
        <f t="shared" si="5"/>
        <v>3000000</v>
      </c>
      <c r="G92" s="183">
        <v>3000000</v>
      </c>
      <c r="H92" s="184">
        <v>0</v>
      </c>
      <c r="I92" s="242"/>
      <c r="J92" s="134" t="s">
        <v>23</v>
      </c>
    </row>
    <row r="93" spans="1:16" ht="15" customHeight="1" x14ac:dyDescent="0.2">
      <c r="A93" s="135">
        <v>57</v>
      </c>
      <c r="B93" s="195" t="s">
        <v>76</v>
      </c>
      <c r="C93" s="120" t="s">
        <v>249</v>
      </c>
      <c r="D93" s="197">
        <v>44545</v>
      </c>
      <c r="E93" s="197">
        <v>44907</v>
      </c>
      <c r="F93" s="182">
        <f t="shared" si="5"/>
        <v>76381448</v>
      </c>
      <c r="G93" s="183">
        <v>76381448</v>
      </c>
      <c r="H93" s="184">
        <v>0</v>
      </c>
      <c r="I93" s="242"/>
      <c r="J93" s="134" t="s">
        <v>23</v>
      </c>
    </row>
    <row r="94" spans="1:16" ht="15" customHeight="1" x14ac:dyDescent="0.2">
      <c r="A94" s="135">
        <v>58</v>
      </c>
      <c r="B94" s="195" t="s">
        <v>197</v>
      </c>
      <c r="C94" s="120" t="s">
        <v>249</v>
      </c>
      <c r="D94" s="197">
        <v>44530</v>
      </c>
      <c r="E94" s="197">
        <v>44777</v>
      </c>
      <c r="F94" s="182">
        <f>G94+(H94*C80)</f>
        <v>55585522.5</v>
      </c>
      <c r="G94" s="183">
        <v>44152438.5</v>
      </c>
      <c r="H94" s="184">
        <v>1660</v>
      </c>
      <c r="I94" s="242"/>
      <c r="J94" s="134" t="s">
        <v>23</v>
      </c>
    </row>
    <row r="95" spans="1:16" ht="15" customHeight="1" x14ac:dyDescent="0.2">
      <c r="A95" s="135">
        <v>59</v>
      </c>
      <c r="B95" s="195" t="s">
        <v>145</v>
      </c>
      <c r="C95" s="120" t="s">
        <v>96</v>
      </c>
      <c r="D95" s="197">
        <v>44536</v>
      </c>
      <c r="E95" s="197">
        <v>44568</v>
      </c>
      <c r="F95" s="182">
        <f>G95+(H95*C80)</f>
        <v>10307929.5</v>
      </c>
      <c r="G95" s="183">
        <v>3300000</v>
      </c>
      <c r="H95" s="184">
        <v>1017.5</v>
      </c>
      <c r="I95" s="242"/>
      <c r="J95" s="134" t="s">
        <v>23</v>
      </c>
    </row>
    <row r="96" spans="1:16" ht="15" customHeight="1" x14ac:dyDescent="0.2">
      <c r="A96" s="135">
        <v>60</v>
      </c>
      <c r="B96" s="195" t="s">
        <v>77</v>
      </c>
      <c r="C96" s="120" t="s">
        <v>128</v>
      </c>
      <c r="D96" s="197">
        <v>43872</v>
      </c>
      <c r="E96" s="197">
        <v>44594</v>
      </c>
      <c r="F96" s="182">
        <f t="shared" si="5"/>
        <v>20508063</v>
      </c>
      <c r="G96" s="183">
        <v>20508063</v>
      </c>
      <c r="H96" s="184">
        <v>0</v>
      </c>
      <c r="I96" s="242"/>
      <c r="J96" s="134" t="s">
        <v>23</v>
      </c>
    </row>
    <row r="97" spans="1:10" ht="15" customHeight="1" x14ac:dyDescent="0.2">
      <c r="A97" s="135">
        <v>61</v>
      </c>
      <c r="B97" s="195" t="s">
        <v>65</v>
      </c>
      <c r="C97" s="120" t="s">
        <v>96</v>
      </c>
      <c r="D97" s="197">
        <v>44553</v>
      </c>
      <c r="E97" s="197">
        <v>44571</v>
      </c>
      <c r="F97" s="182">
        <f t="shared" si="5"/>
        <v>1540000</v>
      </c>
      <c r="G97" s="183">
        <v>1540000</v>
      </c>
      <c r="H97" s="184">
        <v>0</v>
      </c>
      <c r="I97" s="242"/>
      <c r="J97" s="134" t="s">
        <v>23</v>
      </c>
    </row>
    <row r="98" spans="1:10" ht="15" customHeight="1" x14ac:dyDescent="0.2">
      <c r="A98" s="135">
        <v>62</v>
      </c>
      <c r="B98" s="195" t="s">
        <v>180</v>
      </c>
      <c r="C98" s="120" t="s">
        <v>96</v>
      </c>
      <c r="D98" s="198">
        <v>44543</v>
      </c>
      <c r="E98" s="197">
        <v>44573</v>
      </c>
      <c r="F98" s="182">
        <f t="shared" si="5"/>
        <v>5477000</v>
      </c>
      <c r="G98" s="183">
        <v>5477000</v>
      </c>
      <c r="H98" s="184">
        <v>0</v>
      </c>
      <c r="I98" s="242"/>
      <c r="J98" s="134" t="s">
        <v>23</v>
      </c>
    </row>
    <row r="99" spans="1:10" ht="15" customHeight="1" x14ac:dyDescent="0.2">
      <c r="A99" s="135">
        <v>63</v>
      </c>
      <c r="B99" s="195" t="s">
        <v>181</v>
      </c>
      <c r="C99" s="120" t="s">
        <v>96</v>
      </c>
      <c r="D99" s="197">
        <v>44505</v>
      </c>
      <c r="E99" s="197">
        <v>44565</v>
      </c>
      <c r="F99" s="182">
        <f t="shared" si="5"/>
        <v>200000</v>
      </c>
      <c r="G99" s="183">
        <v>200000</v>
      </c>
      <c r="H99" s="184">
        <v>0</v>
      </c>
      <c r="I99" s="242"/>
      <c r="J99" s="134" t="s">
        <v>23</v>
      </c>
    </row>
    <row r="100" spans="1:10" ht="15" customHeight="1" x14ac:dyDescent="0.2">
      <c r="A100" s="135">
        <v>64</v>
      </c>
      <c r="B100" s="195" t="s">
        <v>162</v>
      </c>
      <c r="C100" s="120" t="s">
        <v>128</v>
      </c>
      <c r="D100" s="197">
        <v>43888</v>
      </c>
      <c r="E100" s="197">
        <v>44857</v>
      </c>
      <c r="F100" s="182">
        <v>110198400</v>
      </c>
      <c r="G100" s="183">
        <v>0</v>
      </c>
      <c r="H100" s="184">
        <v>16000</v>
      </c>
      <c r="I100" s="242"/>
      <c r="J100" s="134" t="s">
        <v>23</v>
      </c>
    </row>
    <row r="101" spans="1:10" ht="15" customHeight="1" x14ac:dyDescent="0.2">
      <c r="A101" s="135">
        <v>65</v>
      </c>
      <c r="B101" s="195" t="s">
        <v>250</v>
      </c>
      <c r="C101" s="120" t="s">
        <v>210</v>
      </c>
      <c r="D101" s="197">
        <v>44550</v>
      </c>
      <c r="E101" s="197">
        <v>44581</v>
      </c>
      <c r="F101" s="182">
        <f t="shared" si="5"/>
        <v>750000</v>
      </c>
      <c r="G101" s="183">
        <v>750000</v>
      </c>
      <c r="H101" s="184">
        <v>0</v>
      </c>
      <c r="I101" s="242"/>
      <c r="J101" s="134" t="s">
        <v>23</v>
      </c>
    </row>
    <row r="102" spans="1:10" ht="15" customHeight="1" x14ac:dyDescent="0.2">
      <c r="A102" s="135">
        <v>66</v>
      </c>
      <c r="B102" s="195" t="s">
        <v>99</v>
      </c>
      <c r="C102" s="120" t="s">
        <v>96</v>
      </c>
      <c r="D102" s="197">
        <v>44536</v>
      </c>
      <c r="E102" s="197">
        <v>44591</v>
      </c>
      <c r="F102" s="182">
        <f t="shared" si="5"/>
        <v>1000000</v>
      </c>
      <c r="G102" s="183">
        <v>1000000</v>
      </c>
      <c r="H102" s="184">
        <v>0</v>
      </c>
      <c r="I102" s="242"/>
      <c r="J102" s="134" t="s">
        <v>23</v>
      </c>
    </row>
    <row r="103" spans="1:10" ht="15" customHeight="1" x14ac:dyDescent="0.2">
      <c r="A103" s="135">
        <v>67</v>
      </c>
      <c r="B103" s="195" t="s">
        <v>78</v>
      </c>
      <c r="C103" s="120" t="s">
        <v>128</v>
      </c>
      <c r="D103" s="197">
        <v>44533</v>
      </c>
      <c r="E103" s="197">
        <v>44592</v>
      </c>
      <c r="F103" s="182">
        <f t="shared" si="5"/>
        <v>1253175</v>
      </c>
      <c r="G103" s="183">
        <v>1253175</v>
      </c>
      <c r="H103" s="184">
        <v>0</v>
      </c>
      <c r="I103" s="242"/>
      <c r="J103" s="134" t="s">
        <v>23</v>
      </c>
    </row>
    <row r="104" spans="1:10" ht="15" customHeight="1" x14ac:dyDescent="0.2">
      <c r="A104" s="135">
        <v>68</v>
      </c>
      <c r="B104" s="195" t="s">
        <v>251</v>
      </c>
      <c r="C104" s="120" t="s">
        <v>96</v>
      </c>
      <c r="D104" s="197">
        <v>44545</v>
      </c>
      <c r="E104" s="197">
        <v>44575</v>
      </c>
      <c r="F104" s="182">
        <f t="shared" si="5"/>
        <v>6600000</v>
      </c>
      <c r="G104" s="183">
        <v>6600000</v>
      </c>
      <c r="H104" s="184">
        <v>0</v>
      </c>
      <c r="I104" s="242"/>
      <c r="J104" s="134" t="s">
        <v>23</v>
      </c>
    </row>
    <row r="105" spans="1:10" ht="15" customHeight="1" x14ac:dyDescent="0.2">
      <c r="A105" s="135">
        <v>69</v>
      </c>
      <c r="B105" s="195" t="s">
        <v>54</v>
      </c>
      <c r="C105" s="120" t="s">
        <v>98</v>
      </c>
      <c r="D105" s="197">
        <v>44545</v>
      </c>
      <c r="E105" s="197">
        <v>44575</v>
      </c>
      <c r="F105" s="182">
        <f t="shared" si="5"/>
        <v>1650221</v>
      </c>
      <c r="G105" s="183">
        <v>1650221</v>
      </c>
      <c r="H105" s="184">
        <v>0</v>
      </c>
      <c r="I105" s="242"/>
      <c r="J105" s="134" t="s">
        <v>23</v>
      </c>
    </row>
    <row r="106" spans="1:10" ht="15" customHeight="1" x14ac:dyDescent="0.2">
      <c r="A106" s="135">
        <v>70</v>
      </c>
      <c r="B106" s="195" t="s">
        <v>79</v>
      </c>
      <c r="C106" s="120" t="s">
        <v>96</v>
      </c>
      <c r="D106" s="197">
        <v>44551</v>
      </c>
      <c r="E106" s="197">
        <v>44913</v>
      </c>
      <c r="F106" s="182">
        <f t="shared" si="5"/>
        <v>60953690</v>
      </c>
      <c r="G106" s="183">
        <v>60953690</v>
      </c>
      <c r="H106" s="184">
        <v>0</v>
      </c>
      <c r="I106" s="242"/>
      <c r="J106" s="134" t="s">
        <v>23</v>
      </c>
    </row>
    <row r="107" spans="1:10" ht="15" customHeight="1" x14ac:dyDescent="0.2">
      <c r="A107" s="134">
        <v>71</v>
      </c>
      <c r="B107" s="195" t="s">
        <v>163</v>
      </c>
      <c r="C107" s="120" t="s">
        <v>128</v>
      </c>
      <c r="D107" s="197">
        <v>44531</v>
      </c>
      <c r="E107" s="197">
        <v>44620</v>
      </c>
      <c r="F107" s="182">
        <f>H107*C$80</f>
        <v>51790975.158</v>
      </c>
      <c r="G107" s="184">
        <v>0</v>
      </c>
      <c r="H107" s="184">
        <v>7519.67</v>
      </c>
      <c r="I107" s="242"/>
      <c r="J107" s="134" t="s">
        <v>23</v>
      </c>
    </row>
    <row r="108" spans="1:10" ht="15" customHeight="1" x14ac:dyDescent="0.2">
      <c r="A108" s="134">
        <v>72</v>
      </c>
      <c r="B108" s="195" t="s">
        <v>80</v>
      </c>
      <c r="C108" s="120" t="s">
        <v>128</v>
      </c>
      <c r="D108" s="197">
        <v>44393</v>
      </c>
      <c r="E108" s="197">
        <v>44651</v>
      </c>
      <c r="F108" s="182">
        <f t="shared" ref="F108" si="6">H108*C$80</f>
        <v>26314275.935999997</v>
      </c>
      <c r="G108" s="184">
        <v>0</v>
      </c>
      <c r="H108" s="184">
        <v>3820.64</v>
      </c>
      <c r="I108" s="242"/>
      <c r="J108" s="134" t="s">
        <v>23</v>
      </c>
    </row>
    <row r="109" spans="1:10" ht="15" customHeight="1" x14ac:dyDescent="0.2">
      <c r="A109" s="134">
        <v>73</v>
      </c>
      <c r="B109" s="195" t="s">
        <v>48</v>
      </c>
      <c r="C109" s="120" t="s">
        <v>96</v>
      </c>
      <c r="D109" s="197">
        <v>44547</v>
      </c>
      <c r="E109" s="197">
        <v>44585</v>
      </c>
      <c r="F109" s="182">
        <f>G109+(H109*C$80)</f>
        <v>39857861.126000002</v>
      </c>
      <c r="G109" s="183">
        <v>9209000</v>
      </c>
      <c r="H109" s="184">
        <v>4449.99</v>
      </c>
      <c r="I109" s="242"/>
      <c r="J109" s="134" t="s">
        <v>23</v>
      </c>
    </row>
    <row r="110" spans="1:10" ht="15" customHeight="1" x14ac:dyDescent="0.2">
      <c r="A110" s="134">
        <v>74</v>
      </c>
      <c r="B110" s="195" t="s">
        <v>66</v>
      </c>
      <c r="C110" s="120" t="s">
        <v>192</v>
      </c>
      <c r="D110" s="197">
        <v>44557</v>
      </c>
      <c r="E110" s="197">
        <v>44567</v>
      </c>
      <c r="F110" s="182">
        <f t="shared" si="5"/>
        <v>34459500</v>
      </c>
      <c r="G110" s="183">
        <v>34459500</v>
      </c>
      <c r="H110" s="184">
        <v>0</v>
      </c>
      <c r="I110" s="242"/>
      <c r="J110" s="134" t="s">
        <v>23</v>
      </c>
    </row>
    <row r="111" spans="1:10" ht="15" customHeight="1" x14ac:dyDescent="0.2">
      <c r="A111" s="134">
        <v>75</v>
      </c>
      <c r="B111" s="195" t="s">
        <v>198</v>
      </c>
      <c r="C111" s="120" t="s">
        <v>128</v>
      </c>
      <c r="D111" s="197">
        <v>44378</v>
      </c>
      <c r="E111" s="197">
        <v>44743</v>
      </c>
      <c r="F111" s="182">
        <f t="shared" si="5"/>
        <v>507500</v>
      </c>
      <c r="G111" s="183">
        <v>507500</v>
      </c>
      <c r="H111" s="184">
        <v>0</v>
      </c>
      <c r="I111" s="242"/>
      <c r="J111" s="134" t="s">
        <v>23</v>
      </c>
    </row>
    <row r="112" spans="1:10" s="123" customFormat="1" ht="15.6" customHeight="1" x14ac:dyDescent="0.2">
      <c r="B112" s="123" t="s">
        <v>37</v>
      </c>
      <c r="D112" s="170"/>
      <c r="E112" s="170"/>
      <c r="F112" s="185">
        <f>SUM(F86:F111)</f>
        <v>8067311295.2199993</v>
      </c>
      <c r="G112" s="185">
        <f t="shared" ref="G112:H112" si="7">SUM(G86:G111)</f>
        <v>5051584779.3100004</v>
      </c>
      <c r="H112" s="215">
        <f t="shared" si="7"/>
        <v>437857.14999999997</v>
      </c>
    </row>
    <row r="113" spans="1:16" s="123" customFormat="1" ht="15" customHeight="1" x14ac:dyDescent="0.2">
      <c r="D113" s="170"/>
      <c r="E113" s="170"/>
      <c r="F113" s="171"/>
      <c r="G113" s="171"/>
      <c r="H113" s="171"/>
    </row>
    <row r="114" spans="1:16" s="123" customFormat="1" ht="15" customHeight="1" x14ac:dyDescent="0.2">
      <c r="D114" s="170"/>
      <c r="E114" s="170"/>
      <c r="F114" s="171"/>
      <c r="G114" s="171"/>
      <c r="H114" s="171"/>
    </row>
    <row r="115" spans="1:16" s="123" customFormat="1" ht="15" customHeight="1" x14ac:dyDescent="0.2">
      <c r="D115" s="170"/>
      <c r="E115" s="170"/>
      <c r="F115" s="171"/>
      <c r="G115" s="171"/>
      <c r="H115" s="171"/>
    </row>
    <row r="116" spans="1:16" s="123" customFormat="1" ht="15" customHeight="1" x14ac:dyDescent="0.2">
      <c r="A116" s="124"/>
      <c r="B116" s="125"/>
      <c r="C116" s="129" t="str">
        <f>+[2]indice!D13</f>
        <v>31 DE DICIEMBRE DE 2021</v>
      </c>
      <c r="D116" s="172"/>
      <c r="E116" s="172"/>
      <c r="F116" s="173"/>
      <c r="G116" s="173"/>
      <c r="H116" s="173"/>
      <c r="I116" s="125"/>
      <c r="J116" s="125"/>
      <c r="K116" s="126"/>
      <c r="L116" s="126"/>
      <c r="M116" s="126"/>
      <c r="N116" s="126"/>
      <c r="O116" s="126"/>
      <c r="P116" s="126"/>
    </row>
    <row r="117" spans="1:16" s="123" customFormat="1" ht="15" customHeight="1" x14ac:dyDescent="0.2">
      <c r="A117" s="127" t="s">
        <v>171</v>
      </c>
      <c r="B117" s="128"/>
      <c r="C117" s="130">
        <v>6887.4</v>
      </c>
      <c r="D117" s="174"/>
      <c r="E117" s="172"/>
      <c r="F117" s="173"/>
      <c r="G117" s="173"/>
      <c r="H117" s="173"/>
      <c r="I117" s="125"/>
      <c r="J117" s="125"/>
      <c r="K117" s="126"/>
      <c r="L117" s="126"/>
      <c r="M117" s="126"/>
      <c r="N117" s="126"/>
      <c r="O117" s="126"/>
      <c r="P117" s="126"/>
    </row>
    <row r="118" spans="1:16" s="123" customFormat="1" ht="15" customHeight="1" x14ac:dyDescent="0.2">
      <c r="A118" s="127" t="s">
        <v>172</v>
      </c>
      <c r="B118" s="128"/>
      <c r="C118" s="130"/>
      <c r="D118" s="175"/>
      <c r="E118" s="172"/>
      <c r="F118" s="173"/>
      <c r="G118" s="173"/>
      <c r="H118" s="173"/>
      <c r="I118" s="125"/>
      <c r="J118" s="125"/>
      <c r="K118" s="126"/>
      <c r="L118" s="126"/>
      <c r="M118" s="126"/>
      <c r="N118" s="126"/>
      <c r="O118" s="126"/>
      <c r="P118" s="126"/>
    </row>
    <row r="119" spans="1:16" s="123" customFormat="1" ht="15" customHeight="1" x14ac:dyDescent="0.2">
      <c r="A119" s="131"/>
      <c r="B119" s="132"/>
      <c r="C119" s="132"/>
      <c r="D119" s="176"/>
      <c r="E119" s="172"/>
      <c r="F119" s="173"/>
      <c r="G119" s="173"/>
      <c r="H119" s="173"/>
      <c r="I119" s="125"/>
      <c r="J119" s="125"/>
      <c r="K119" s="126"/>
      <c r="L119" s="126"/>
      <c r="M119" s="126"/>
      <c r="N119" s="126"/>
      <c r="O119" s="126"/>
      <c r="P119" s="126"/>
    </row>
    <row r="120" spans="1:16" s="123" customFormat="1" ht="15" customHeight="1" x14ac:dyDescent="0.2">
      <c r="A120" s="124"/>
      <c r="B120" s="128" t="s">
        <v>10</v>
      </c>
      <c r="C120" s="132"/>
      <c r="D120" s="176"/>
      <c r="E120" s="172"/>
      <c r="F120" s="173"/>
      <c r="G120" s="173"/>
      <c r="H120" s="173"/>
      <c r="I120" s="125"/>
      <c r="J120" s="125"/>
      <c r="K120" s="126"/>
      <c r="L120" s="126"/>
      <c r="M120" s="126"/>
      <c r="N120" s="126"/>
      <c r="O120" s="126"/>
      <c r="P120" s="126"/>
    </row>
    <row r="121" spans="1:16" s="123" customFormat="1" ht="15" customHeight="1" x14ac:dyDescent="0.2">
      <c r="A121" s="128"/>
      <c r="B121" s="132"/>
      <c r="C121" s="132"/>
      <c r="D121" s="176"/>
      <c r="E121" s="172"/>
      <c r="F121" s="173"/>
      <c r="G121" s="173"/>
      <c r="H121" s="173"/>
      <c r="I121" s="125"/>
      <c r="J121" s="125"/>
      <c r="K121" s="126"/>
      <c r="L121" s="126"/>
      <c r="M121" s="126"/>
      <c r="N121" s="126"/>
      <c r="O121" s="126"/>
      <c r="P121" s="126"/>
    </row>
    <row r="122" spans="1:16" ht="15" customHeight="1" thickBot="1" x14ac:dyDescent="0.25">
      <c r="A122" s="246" t="s">
        <v>11</v>
      </c>
      <c r="B122" s="247" t="s">
        <v>25</v>
      </c>
      <c r="C122" s="244" t="s">
        <v>13</v>
      </c>
      <c r="D122" s="245" t="s">
        <v>26</v>
      </c>
      <c r="E122" s="245" t="s">
        <v>15</v>
      </c>
      <c r="F122" s="177" t="s">
        <v>16</v>
      </c>
      <c r="G122" s="249" t="s">
        <v>16</v>
      </c>
      <c r="H122" s="249"/>
      <c r="I122" s="244" t="s">
        <v>17</v>
      </c>
      <c r="J122" s="244" t="s">
        <v>18</v>
      </c>
    </row>
    <row r="123" spans="1:16" ht="15" customHeight="1" thickBot="1" x14ac:dyDescent="0.25">
      <c r="A123" s="246"/>
      <c r="B123" s="248"/>
      <c r="C123" s="244"/>
      <c r="D123" s="245"/>
      <c r="E123" s="245"/>
      <c r="F123" s="178" t="s">
        <v>19</v>
      </c>
      <c r="G123" s="179" t="s">
        <v>20</v>
      </c>
      <c r="H123" s="179" t="s">
        <v>21</v>
      </c>
      <c r="I123" s="244"/>
      <c r="J123" s="244"/>
    </row>
    <row r="124" spans="1:16" ht="15" customHeight="1" x14ac:dyDescent="0.2">
      <c r="A124" s="200"/>
      <c r="B124" s="123" t="s">
        <v>36</v>
      </c>
      <c r="C124" s="200"/>
      <c r="D124" s="188"/>
      <c r="E124" s="188"/>
      <c r="F124" s="189">
        <f>+F112</f>
        <v>8067311295.2199993</v>
      </c>
      <c r="G124" s="189">
        <f>+G112</f>
        <v>5051584779.3100004</v>
      </c>
      <c r="H124" s="186">
        <f>+H112</f>
        <v>437857.14999999997</v>
      </c>
      <c r="I124" s="200"/>
      <c r="J124" s="200"/>
    </row>
    <row r="125" spans="1:16" ht="15" customHeight="1" x14ac:dyDescent="0.2">
      <c r="A125" s="134">
        <v>76</v>
      </c>
      <c r="B125" s="195" t="s">
        <v>81</v>
      </c>
      <c r="C125" s="120" t="s">
        <v>128</v>
      </c>
      <c r="D125" s="197">
        <v>44545</v>
      </c>
      <c r="E125" s="197">
        <v>44914</v>
      </c>
      <c r="F125" s="182">
        <f>G125</f>
        <v>471465135.44</v>
      </c>
      <c r="G125" s="183">
        <v>471465135.44</v>
      </c>
      <c r="H125" s="184">
        <v>0</v>
      </c>
      <c r="I125" s="242" t="s">
        <v>42</v>
      </c>
      <c r="J125" s="134" t="s">
        <v>23</v>
      </c>
    </row>
    <row r="126" spans="1:16" ht="15" customHeight="1" x14ac:dyDescent="0.2">
      <c r="A126" s="134">
        <v>77</v>
      </c>
      <c r="B126" s="195" t="s">
        <v>97</v>
      </c>
      <c r="C126" s="120" t="s">
        <v>96</v>
      </c>
      <c r="D126" s="197">
        <v>44545</v>
      </c>
      <c r="E126" s="197">
        <v>44564</v>
      </c>
      <c r="F126" s="182">
        <f t="shared" ref="F126:F148" si="8">G126</f>
        <v>379500</v>
      </c>
      <c r="G126" s="183">
        <v>379500</v>
      </c>
      <c r="H126" s="184">
        <v>0</v>
      </c>
      <c r="I126" s="242"/>
      <c r="J126" s="134" t="s">
        <v>23</v>
      </c>
    </row>
    <row r="127" spans="1:16" ht="15" customHeight="1" x14ac:dyDescent="0.2">
      <c r="A127" s="134">
        <v>78</v>
      </c>
      <c r="B127" s="195" t="s">
        <v>125</v>
      </c>
      <c r="C127" s="120" t="s">
        <v>96</v>
      </c>
      <c r="D127" s="197">
        <v>44444</v>
      </c>
      <c r="E127" s="197">
        <v>44566</v>
      </c>
      <c r="F127" s="182">
        <f>H127*C$117</f>
        <v>30993300</v>
      </c>
      <c r="G127" s="184">
        <v>0</v>
      </c>
      <c r="H127" s="184">
        <v>4500</v>
      </c>
      <c r="I127" s="242"/>
      <c r="J127" s="134" t="s">
        <v>23</v>
      </c>
    </row>
    <row r="128" spans="1:16" ht="15" customHeight="1" x14ac:dyDescent="0.2">
      <c r="A128" s="134">
        <v>79</v>
      </c>
      <c r="B128" s="195" t="s">
        <v>164</v>
      </c>
      <c r="C128" s="120" t="s">
        <v>128</v>
      </c>
      <c r="D128" s="198">
        <v>44536</v>
      </c>
      <c r="E128" s="197">
        <v>44676</v>
      </c>
      <c r="F128" s="182">
        <f>H128*C$117</f>
        <v>6361546734.5039997</v>
      </c>
      <c r="G128" s="184">
        <v>0</v>
      </c>
      <c r="H128" s="184">
        <v>923649.96</v>
      </c>
      <c r="I128" s="242"/>
      <c r="J128" s="134" t="s">
        <v>23</v>
      </c>
    </row>
    <row r="129" spans="1:10" ht="15" customHeight="1" x14ac:dyDescent="0.2">
      <c r="A129" s="134">
        <v>80</v>
      </c>
      <c r="B129" s="195" t="s">
        <v>199</v>
      </c>
      <c r="C129" s="120" t="s">
        <v>96</v>
      </c>
      <c r="D129" s="198">
        <v>44552</v>
      </c>
      <c r="E129" s="197">
        <v>44582</v>
      </c>
      <c r="F129" s="182">
        <f t="shared" si="8"/>
        <v>1830000</v>
      </c>
      <c r="G129" s="183">
        <v>1830000</v>
      </c>
      <c r="H129" s="184"/>
      <c r="I129" s="242"/>
      <c r="J129" s="134" t="s">
        <v>23</v>
      </c>
    </row>
    <row r="130" spans="1:10" ht="15" customHeight="1" x14ac:dyDescent="0.2">
      <c r="A130" s="134">
        <v>81</v>
      </c>
      <c r="B130" s="195" t="s">
        <v>165</v>
      </c>
      <c r="C130" s="120" t="s">
        <v>128</v>
      </c>
      <c r="D130" s="197">
        <v>44546</v>
      </c>
      <c r="E130" s="197">
        <v>44578</v>
      </c>
      <c r="F130" s="182">
        <f>H130*C117</f>
        <v>398012859.26999998</v>
      </c>
      <c r="G130" s="183">
        <v>0</v>
      </c>
      <c r="H130" s="184">
        <v>57788.55</v>
      </c>
      <c r="I130" s="242"/>
      <c r="J130" s="134" t="s">
        <v>23</v>
      </c>
    </row>
    <row r="131" spans="1:10" ht="15" customHeight="1" x14ac:dyDescent="0.2">
      <c r="A131" s="134">
        <v>82</v>
      </c>
      <c r="B131" s="195" t="s">
        <v>82</v>
      </c>
      <c r="C131" s="120" t="s">
        <v>98</v>
      </c>
      <c r="D131" s="197">
        <v>44546</v>
      </c>
      <c r="E131" s="197">
        <v>44576</v>
      </c>
      <c r="F131" s="182">
        <f t="shared" si="8"/>
        <v>22395500</v>
      </c>
      <c r="G131" s="183">
        <v>22395500</v>
      </c>
      <c r="H131" s="183">
        <v>0</v>
      </c>
      <c r="I131" s="242"/>
      <c r="J131" s="134" t="s">
        <v>23</v>
      </c>
    </row>
    <row r="132" spans="1:10" ht="15" customHeight="1" x14ac:dyDescent="0.2">
      <c r="A132" s="134">
        <v>83</v>
      </c>
      <c r="B132" s="195" t="s">
        <v>101</v>
      </c>
      <c r="C132" s="120" t="s">
        <v>98</v>
      </c>
      <c r="D132" s="197">
        <v>44547</v>
      </c>
      <c r="E132" s="197">
        <v>44578</v>
      </c>
      <c r="F132" s="182">
        <f t="shared" si="8"/>
        <v>1925000</v>
      </c>
      <c r="G132" s="183">
        <v>1925000</v>
      </c>
      <c r="H132" s="183">
        <v>0</v>
      </c>
      <c r="I132" s="242"/>
      <c r="J132" s="134" t="s">
        <v>23</v>
      </c>
    </row>
    <row r="133" spans="1:10" ht="15" customHeight="1" x14ac:dyDescent="0.2">
      <c r="A133" s="134">
        <v>84</v>
      </c>
      <c r="B133" s="195" t="s">
        <v>252</v>
      </c>
      <c r="C133" s="120" t="s">
        <v>96</v>
      </c>
      <c r="D133" s="198">
        <v>44531</v>
      </c>
      <c r="E133" s="197">
        <v>44592</v>
      </c>
      <c r="F133" s="182">
        <f t="shared" si="8"/>
        <v>6250000</v>
      </c>
      <c r="G133" s="183">
        <v>6250000</v>
      </c>
      <c r="H133" s="183">
        <v>0</v>
      </c>
      <c r="I133" s="242"/>
      <c r="J133" s="134" t="s">
        <v>23</v>
      </c>
    </row>
    <row r="134" spans="1:10" ht="15" customHeight="1" x14ac:dyDescent="0.2">
      <c r="A134" s="134">
        <v>85</v>
      </c>
      <c r="B134" s="195" t="s">
        <v>146</v>
      </c>
      <c r="C134" s="120" t="s">
        <v>128</v>
      </c>
      <c r="D134" s="197">
        <v>44525</v>
      </c>
      <c r="E134" s="197">
        <v>44576</v>
      </c>
      <c r="F134" s="182">
        <f t="shared" si="8"/>
        <v>20570000</v>
      </c>
      <c r="G134" s="183">
        <v>20570000</v>
      </c>
      <c r="H134" s="183">
        <v>0</v>
      </c>
      <c r="I134" s="242"/>
      <c r="J134" s="134" t="s">
        <v>23</v>
      </c>
    </row>
    <row r="135" spans="1:10" ht="15" customHeight="1" x14ac:dyDescent="0.2">
      <c r="A135" s="134">
        <v>86</v>
      </c>
      <c r="B135" s="195" t="s">
        <v>253</v>
      </c>
      <c r="C135" s="120" t="s">
        <v>96</v>
      </c>
      <c r="D135" s="198">
        <v>44537</v>
      </c>
      <c r="E135" s="197">
        <v>44568</v>
      </c>
      <c r="F135" s="182">
        <f t="shared" si="8"/>
        <v>2000000</v>
      </c>
      <c r="G135" s="183">
        <v>2000000</v>
      </c>
      <c r="H135" s="183">
        <v>0</v>
      </c>
      <c r="I135" s="242"/>
      <c r="J135" s="134" t="s">
        <v>23</v>
      </c>
    </row>
    <row r="136" spans="1:10" ht="15" customHeight="1" x14ac:dyDescent="0.2">
      <c r="A136" s="134">
        <v>87</v>
      </c>
      <c r="B136" s="195" t="s">
        <v>254</v>
      </c>
      <c r="C136" s="120" t="s">
        <v>96</v>
      </c>
      <c r="D136" s="197">
        <v>44551</v>
      </c>
      <c r="E136" s="197">
        <v>44582</v>
      </c>
      <c r="F136" s="182">
        <f t="shared" si="8"/>
        <v>1000000</v>
      </c>
      <c r="G136" s="183">
        <v>1000000</v>
      </c>
      <c r="H136" s="183">
        <v>0</v>
      </c>
      <c r="I136" s="242"/>
      <c r="J136" s="134" t="s">
        <v>23</v>
      </c>
    </row>
    <row r="137" spans="1:10" ht="15" customHeight="1" x14ac:dyDescent="0.2">
      <c r="A137" s="134">
        <v>88</v>
      </c>
      <c r="B137" s="195" t="s">
        <v>182</v>
      </c>
      <c r="C137" s="120" t="s">
        <v>96</v>
      </c>
      <c r="D137" s="197">
        <v>44503</v>
      </c>
      <c r="E137" s="197">
        <v>44870</v>
      </c>
      <c r="F137" s="182">
        <f t="shared" si="8"/>
        <v>34667363.259999998</v>
      </c>
      <c r="G137" s="183">
        <v>34667363.259999998</v>
      </c>
      <c r="H137" s="183">
        <v>0</v>
      </c>
      <c r="I137" s="242"/>
      <c r="J137" s="134" t="s">
        <v>23</v>
      </c>
    </row>
    <row r="138" spans="1:10" ht="15" customHeight="1" x14ac:dyDescent="0.2">
      <c r="A138" s="134">
        <v>89</v>
      </c>
      <c r="B138" s="195" t="s">
        <v>200</v>
      </c>
      <c r="C138" s="120" t="s">
        <v>96</v>
      </c>
      <c r="D138" s="197">
        <v>44546</v>
      </c>
      <c r="E138" s="197">
        <v>44576</v>
      </c>
      <c r="F138" s="182">
        <f t="shared" si="8"/>
        <v>1470000</v>
      </c>
      <c r="G138" s="183">
        <v>1470000</v>
      </c>
      <c r="H138" s="183">
        <v>0</v>
      </c>
      <c r="I138" s="242"/>
      <c r="J138" s="134" t="s">
        <v>23</v>
      </c>
    </row>
    <row r="139" spans="1:10" ht="15" customHeight="1" x14ac:dyDescent="0.2">
      <c r="A139" s="134">
        <v>90</v>
      </c>
      <c r="B139" s="195" t="s">
        <v>183</v>
      </c>
      <c r="C139" s="120" t="s">
        <v>128</v>
      </c>
      <c r="D139" s="197">
        <v>44327</v>
      </c>
      <c r="E139" s="197">
        <v>44647</v>
      </c>
      <c r="F139" s="182">
        <f>H139*C117</f>
        <v>20593326</v>
      </c>
      <c r="G139" s="183">
        <v>0</v>
      </c>
      <c r="H139" s="184">
        <v>2990</v>
      </c>
      <c r="I139" s="242"/>
      <c r="J139" s="134" t="s">
        <v>23</v>
      </c>
    </row>
    <row r="140" spans="1:10" ht="15" customHeight="1" x14ac:dyDescent="0.2">
      <c r="A140" s="134">
        <v>91</v>
      </c>
      <c r="B140" s="195" t="s">
        <v>184</v>
      </c>
      <c r="C140" s="120" t="s">
        <v>96</v>
      </c>
      <c r="D140" s="197">
        <v>44220</v>
      </c>
      <c r="E140" s="197">
        <v>44592</v>
      </c>
      <c r="F140" s="182">
        <f t="shared" si="8"/>
        <v>4180000</v>
      </c>
      <c r="G140" s="183">
        <v>4180000</v>
      </c>
      <c r="H140" s="184">
        <v>0</v>
      </c>
      <c r="I140" s="242"/>
      <c r="J140" s="134" t="s">
        <v>23</v>
      </c>
    </row>
    <row r="141" spans="1:10" ht="15" customHeight="1" x14ac:dyDescent="0.2">
      <c r="A141" s="134">
        <v>92</v>
      </c>
      <c r="B141" s="195" t="s">
        <v>147</v>
      </c>
      <c r="C141" s="120" t="s">
        <v>96</v>
      </c>
      <c r="D141" s="197">
        <v>44531</v>
      </c>
      <c r="E141" s="197">
        <v>44592</v>
      </c>
      <c r="F141" s="182">
        <f t="shared" si="8"/>
        <v>550000</v>
      </c>
      <c r="G141" s="183">
        <v>550000</v>
      </c>
      <c r="H141" s="184">
        <v>0</v>
      </c>
      <c r="I141" s="242"/>
      <c r="J141" s="134" t="s">
        <v>23</v>
      </c>
    </row>
    <row r="142" spans="1:10" ht="15" customHeight="1" x14ac:dyDescent="0.2">
      <c r="A142" s="134">
        <v>93</v>
      </c>
      <c r="B142" s="195" t="s">
        <v>108</v>
      </c>
      <c r="C142" s="120" t="s">
        <v>96</v>
      </c>
      <c r="D142" s="197">
        <v>44537</v>
      </c>
      <c r="E142" s="197">
        <v>44567</v>
      </c>
      <c r="F142" s="182">
        <f>G142+(H142*C117)</f>
        <v>5961229.5999999996</v>
      </c>
      <c r="G142" s="183">
        <v>1112500</v>
      </c>
      <c r="H142" s="184">
        <v>704</v>
      </c>
      <c r="I142" s="242"/>
      <c r="J142" s="134" t="s">
        <v>23</v>
      </c>
    </row>
    <row r="143" spans="1:10" ht="15" customHeight="1" x14ac:dyDescent="0.2">
      <c r="A143" s="134">
        <v>94</v>
      </c>
      <c r="B143" s="195" t="s">
        <v>185</v>
      </c>
      <c r="C143" s="120" t="s">
        <v>128</v>
      </c>
      <c r="D143" s="197">
        <v>44317</v>
      </c>
      <c r="E143" s="197">
        <v>44651</v>
      </c>
      <c r="F143" s="182">
        <f>H143*C$117</f>
        <v>35982739.182000004</v>
      </c>
      <c r="G143" s="183">
        <v>0</v>
      </c>
      <c r="H143" s="184">
        <v>5224.43</v>
      </c>
      <c r="I143" s="242"/>
      <c r="J143" s="134" t="s">
        <v>23</v>
      </c>
    </row>
    <row r="144" spans="1:10" ht="15" customHeight="1" x14ac:dyDescent="0.2">
      <c r="A144" s="134">
        <v>95</v>
      </c>
      <c r="B144" s="195" t="s">
        <v>186</v>
      </c>
      <c r="C144" s="120" t="s">
        <v>96</v>
      </c>
      <c r="D144" s="197">
        <v>44553</v>
      </c>
      <c r="E144" s="197">
        <v>44583</v>
      </c>
      <c r="F144" s="182">
        <f>H144*C$117</f>
        <v>7390180.1999999993</v>
      </c>
      <c r="G144" s="183">
        <v>0</v>
      </c>
      <c r="H144" s="184">
        <v>1073</v>
      </c>
      <c r="I144" s="242"/>
      <c r="J144" s="134" t="s">
        <v>23</v>
      </c>
    </row>
    <row r="145" spans="1:16" ht="15" customHeight="1" x14ac:dyDescent="0.2">
      <c r="A145" s="134">
        <v>96</v>
      </c>
      <c r="B145" s="195" t="s">
        <v>255</v>
      </c>
      <c r="C145" s="120" t="s">
        <v>96</v>
      </c>
      <c r="D145" s="198">
        <v>44545</v>
      </c>
      <c r="E145" s="197">
        <v>44642</v>
      </c>
      <c r="F145" s="182">
        <f t="shared" si="8"/>
        <v>78639998.969999999</v>
      </c>
      <c r="G145" s="183">
        <v>78639998.969999999</v>
      </c>
      <c r="H145" s="183">
        <v>0</v>
      </c>
      <c r="I145" s="242"/>
      <c r="J145" s="134" t="s">
        <v>23</v>
      </c>
    </row>
    <row r="146" spans="1:16" ht="15" customHeight="1" x14ac:dyDescent="0.2">
      <c r="A146" s="134">
        <v>97</v>
      </c>
      <c r="B146" s="195" t="s">
        <v>83</v>
      </c>
      <c r="C146" s="120" t="s">
        <v>96</v>
      </c>
      <c r="D146" s="198">
        <v>44535</v>
      </c>
      <c r="E146" s="197">
        <v>44565</v>
      </c>
      <c r="F146" s="182">
        <f t="shared" si="8"/>
        <v>1258000</v>
      </c>
      <c r="G146" s="183">
        <v>1258000</v>
      </c>
      <c r="H146" s="183">
        <v>0</v>
      </c>
      <c r="I146" s="242"/>
      <c r="J146" s="134" t="s">
        <v>23</v>
      </c>
    </row>
    <row r="147" spans="1:16" ht="15" customHeight="1" x14ac:dyDescent="0.2">
      <c r="A147" s="134">
        <v>98</v>
      </c>
      <c r="B147" s="195" t="s">
        <v>256</v>
      </c>
      <c r="C147" s="120" t="s">
        <v>96</v>
      </c>
      <c r="D147" s="197">
        <v>44482</v>
      </c>
      <c r="E147" s="197">
        <v>44573</v>
      </c>
      <c r="F147" s="182">
        <f t="shared" si="8"/>
        <v>198000</v>
      </c>
      <c r="G147" s="183">
        <v>198000</v>
      </c>
      <c r="H147" s="183">
        <v>0</v>
      </c>
      <c r="I147" s="242"/>
      <c r="J147" s="134" t="s">
        <v>23</v>
      </c>
    </row>
    <row r="148" spans="1:16" ht="15" customHeight="1" x14ac:dyDescent="0.2">
      <c r="A148" s="134">
        <v>99</v>
      </c>
      <c r="B148" s="195" t="s">
        <v>257</v>
      </c>
      <c r="C148" s="120" t="s">
        <v>96</v>
      </c>
      <c r="D148" s="197">
        <v>44546</v>
      </c>
      <c r="E148" s="197">
        <v>44589</v>
      </c>
      <c r="F148" s="182">
        <f t="shared" si="8"/>
        <v>42496600</v>
      </c>
      <c r="G148" s="183">
        <v>42496600</v>
      </c>
      <c r="H148" s="183">
        <v>0</v>
      </c>
      <c r="I148" s="242"/>
      <c r="J148" s="134" t="s">
        <v>23</v>
      </c>
    </row>
    <row r="149" spans="1:16" ht="15" customHeight="1" x14ac:dyDescent="0.2">
      <c r="A149" s="134">
        <v>100</v>
      </c>
      <c r="B149" s="195" t="s">
        <v>49</v>
      </c>
      <c r="C149" s="120" t="s">
        <v>173</v>
      </c>
      <c r="D149" s="197">
        <v>44558</v>
      </c>
      <c r="E149" s="197">
        <v>44588</v>
      </c>
      <c r="F149" s="182">
        <f>H149*C117</f>
        <v>577164120</v>
      </c>
      <c r="G149" s="183">
        <v>0</v>
      </c>
      <c r="H149" s="184">
        <v>83800</v>
      </c>
      <c r="I149" s="242"/>
      <c r="J149" s="134" t="s">
        <v>23</v>
      </c>
    </row>
    <row r="150" spans="1:16" s="123" customFormat="1" ht="15.6" customHeight="1" x14ac:dyDescent="0.2">
      <c r="B150" s="123" t="s">
        <v>37</v>
      </c>
      <c r="D150" s="170"/>
      <c r="E150" s="170"/>
      <c r="F150" s="185">
        <f>SUM(F124:F149)</f>
        <v>16196230881.645998</v>
      </c>
      <c r="G150" s="185">
        <f t="shared" ref="G150:H150" si="9">SUM(G124:G149)</f>
        <v>5743972376.9800005</v>
      </c>
      <c r="H150" s="215">
        <f t="shared" si="9"/>
        <v>1517587.0899999999</v>
      </c>
    </row>
    <row r="151" spans="1:16" s="123" customFormat="1" ht="15" customHeight="1" x14ac:dyDescent="0.2">
      <c r="D151" s="170"/>
      <c r="E151" s="170"/>
      <c r="F151" s="187"/>
      <c r="G151" s="187"/>
      <c r="H151" s="187"/>
    </row>
    <row r="152" spans="1:16" s="123" customFormat="1" ht="15" customHeight="1" x14ac:dyDescent="0.2">
      <c r="D152" s="170"/>
      <c r="E152" s="170"/>
      <c r="F152" s="171"/>
      <c r="G152" s="171"/>
      <c r="H152" s="171"/>
    </row>
    <row r="153" spans="1:16" s="123" customFormat="1" ht="15" customHeight="1" x14ac:dyDescent="0.2">
      <c r="D153" s="170"/>
      <c r="E153" s="170"/>
      <c r="F153" s="171"/>
      <c r="G153" s="171"/>
      <c r="H153" s="171"/>
    </row>
    <row r="154" spans="1:16" s="123" customFormat="1" ht="15" customHeight="1" x14ac:dyDescent="0.2">
      <c r="A154" s="124"/>
      <c r="B154" s="125"/>
      <c r="C154" s="125"/>
      <c r="D154" s="172"/>
      <c r="E154" s="172"/>
      <c r="F154" s="173"/>
      <c r="G154" s="173"/>
      <c r="H154" s="173"/>
      <c r="I154" s="125"/>
      <c r="J154" s="125"/>
      <c r="K154" s="126"/>
      <c r="L154" s="126"/>
      <c r="M154" s="126"/>
      <c r="N154" s="126"/>
      <c r="O154" s="126"/>
      <c r="P154" s="126"/>
    </row>
    <row r="155" spans="1:16" s="123" customFormat="1" ht="15" customHeight="1" x14ac:dyDescent="0.2">
      <c r="A155" s="127" t="s">
        <v>171</v>
      </c>
      <c r="B155" s="128"/>
      <c r="C155" s="129" t="str">
        <f>+[2]indice!D13</f>
        <v>31 DE DICIEMBRE DE 2021</v>
      </c>
      <c r="D155" s="174"/>
      <c r="E155" s="172"/>
      <c r="F155" s="173"/>
      <c r="G155" s="173"/>
      <c r="H155" s="173"/>
      <c r="I155" s="125"/>
      <c r="J155" s="125"/>
      <c r="K155" s="126"/>
      <c r="L155" s="126"/>
      <c r="M155" s="126"/>
      <c r="N155" s="126"/>
      <c r="O155" s="126"/>
      <c r="P155" s="126"/>
    </row>
    <row r="156" spans="1:16" s="123" customFormat="1" ht="15" customHeight="1" x14ac:dyDescent="0.2">
      <c r="A156" s="127" t="s">
        <v>172</v>
      </c>
      <c r="B156" s="128"/>
      <c r="C156" s="130">
        <v>6887.4</v>
      </c>
      <c r="D156" s="175"/>
      <c r="E156" s="172"/>
      <c r="F156" s="173"/>
      <c r="G156" s="173"/>
      <c r="H156" s="173"/>
      <c r="I156" s="125"/>
      <c r="J156" s="125"/>
      <c r="K156" s="126"/>
      <c r="L156" s="126"/>
      <c r="M156" s="126"/>
      <c r="N156" s="126"/>
      <c r="O156" s="126"/>
      <c r="P156" s="126"/>
    </row>
    <row r="157" spans="1:16" s="123" customFormat="1" ht="15" customHeight="1" x14ac:dyDescent="0.2">
      <c r="A157" s="131"/>
      <c r="B157" s="132"/>
      <c r="C157" s="132"/>
      <c r="D157" s="176"/>
      <c r="E157" s="172"/>
      <c r="F157" s="173"/>
      <c r="G157" s="173"/>
      <c r="H157" s="173"/>
      <c r="I157" s="125"/>
      <c r="J157" s="125"/>
      <c r="K157" s="126"/>
      <c r="L157" s="126"/>
      <c r="M157" s="126"/>
      <c r="N157" s="126"/>
      <c r="O157" s="126"/>
      <c r="P157" s="126"/>
    </row>
    <row r="158" spans="1:16" s="123" customFormat="1" ht="15" customHeight="1" x14ac:dyDescent="0.2">
      <c r="A158" s="124"/>
      <c r="B158" s="128" t="s">
        <v>10</v>
      </c>
      <c r="C158" s="132"/>
      <c r="D158" s="176"/>
      <c r="E158" s="172"/>
      <c r="F158" s="173"/>
      <c r="G158" s="173"/>
      <c r="H158" s="173"/>
      <c r="I158" s="125"/>
      <c r="J158" s="125"/>
      <c r="K158" s="126"/>
      <c r="L158" s="126"/>
      <c r="M158" s="126"/>
      <c r="N158" s="126"/>
      <c r="O158" s="126"/>
      <c r="P158" s="126"/>
    </row>
    <row r="159" spans="1:16" s="123" customFormat="1" ht="15" customHeight="1" x14ac:dyDescent="0.2">
      <c r="A159" s="128"/>
      <c r="B159" s="132"/>
      <c r="C159" s="132"/>
      <c r="D159" s="176"/>
      <c r="E159" s="172"/>
      <c r="F159" s="173"/>
      <c r="G159" s="173"/>
      <c r="H159" s="173"/>
      <c r="I159" s="125"/>
      <c r="J159" s="125"/>
      <c r="K159" s="126"/>
      <c r="L159" s="126"/>
      <c r="M159" s="126"/>
      <c r="N159" s="126"/>
      <c r="O159" s="126"/>
      <c r="P159" s="126"/>
    </row>
    <row r="160" spans="1:16" ht="15" customHeight="1" thickBot="1" x14ac:dyDescent="0.25">
      <c r="A160" s="246" t="s">
        <v>11</v>
      </c>
      <c r="B160" s="244" t="s">
        <v>25</v>
      </c>
      <c r="C160" s="244" t="s">
        <v>13</v>
      </c>
      <c r="D160" s="245" t="s">
        <v>26</v>
      </c>
      <c r="E160" s="245" t="s">
        <v>15</v>
      </c>
      <c r="F160" s="177" t="s">
        <v>16</v>
      </c>
      <c r="G160" s="249" t="s">
        <v>16</v>
      </c>
      <c r="H160" s="249"/>
      <c r="I160" s="244" t="s">
        <v>17</v>
      </c>
      <c r="J160" s="244" t="s">
        <v>18</v>
      </c>
    </row>
    <row r="161" spans="1:10" ht="15" customHeight="1" thickBot="1" x14ac:dyDescent="0.25">
      <c r="A161" s="246"/>
      <c r="B161" s="244"/>
      <c r="C161" s="244"/>
      <c r="D161" s="245"/>
      <c r="E161" s="245"/>
      <c r="F161" s="178" t="s">
        <v>19</v>
      </c>
      <c r="G161" s="179" t="s">
        <v>20</v>
      </c>
      <c r="H161" s="179" t="s">
        <v>21</v>
      </c>
      <c r="I161" s="244"/>
      <c r="J161" s="244"/>
    </row>
    <row r="162" spans="1:10" ht="15" customHeight="1" x14ac:dyDescent="0.2">
      <c r="A162" s="200"/>
      <c r="B162" s="123" t="s">
        <v>36</v>
      </c>
      <c r="C162" s="200"/>
      <c r="D162" s="188"/>
      <c r="E162" s="188"/>
      <c r="F162" s="189">
        <f>+F150</f>
        <v>16196230881.645998</v>
      </c>
      <c r="G162" s="189">
        <f>+G150</f>
        <v>5743972376.9800005</v>
      </c>
      <c r="H162" s="186">
        <f>+H150</f>
        <v>1517587.0899999999</v>
      </c>
      <c r="I162" s="200"/>
      <c r="J162" s="200"/>
    </row>
    <row r="163" spans="1:10" ht="15" customHeight="1" x14ac:dyDescent="0.2">
      <c r="A163" s="134">
        <v>101</v>
      </c>
      <c r="B163" s="195" t="s">
        <v>166</v>
      </c>
      <c r="C163" s="120" t="s">
        <v>128</v>
      </c>
      <c r="D163" s="197">
        <v>44553</v>
      </c>
      <c r="E163" s="197">
        <v>44286</v>
      </c>
      <c r="F163" s="182">
        <f>H163*C$156</f>
        <v>36548194.721999995</v>
      </c>
      <c r="G163" s="183">
        <v>0</v>
      </c>
      <c r="H163" s="184">
        <v>5306.53</v>
      </c>
      <c r="I163" s="243" t="s">
        <v>42</v>
      </c>
      <c r="J163" s="134" t="s">
        <v>23</v>
      </c>
    </row>
    <row r="164" spans="1:10" ht="15" customHeight="1" x14ac:dyDescent="0.2">
      <c r="A164" s="134">
        <v>102</v>
      </c>
      <c r="B164" s="195" t="s">
        <v>159</v>
      </c>
      <c r="C164" s="120" t="s">
        <v>128</v>
      </c>
      <c r="D164" s="197">
        <v>44540</v>
      </c>
      <c r="E164" s="197">
        <v>44592</v>
      </c>
      <c r="F164" s="182">
        <f>H164*C$156</f>
        <v>18765410.039999999</v>
      </c>
      <c r="G164" s="183">
        <v>0</v>
      </c>
      <c r="H164" s="184">
        <v>2724.6</v>
      </c>
      <c r="I164" s="243"/>
      <c r="J164" s="134" t="s">
        <v>23</v>
      </c>
    </row>
    <row r="165" spans="1:10" ht="15" customHeight="1" x14ac:dyDescent="0.2">
      <c r="A165" s="134">
        <v>103</v>
      </c>
      <c r="B165" s="195" t="s">
        <v>258</v>
      </c>
      <c r="C165" s="120" t="s">
        <v>96</v>
      </c>
      <c r="D165" s="197">
        <v>44531</v>
      </c>
      <c r="E165" s="197">
        <v>44567</v>
      </c>
      <c r="F165" s="182">
        <f>G165</f>
        <v>165000</v>
      </c>
      <c r="G165" s="183">
        <v>165000</v>
      </c>
      <c r="H165" s="183">
        <v>0</v>
      </c>
      <c r="I165" s="243"/>
      <c r="J165" s="134" t="s">
        <v>23</v>
      </c>
    </row>
    <row r="166" spans="1:10" ht="15" customHeight="1" x14ac:dyDescent="0.2">
      <c r="A166" s="134">
        <v>104</v>
      </c>
      <c r="B166" s="195" t="s">
        <v>148</v>
      </c>
      <c r="C166" s="120" t="s">
        <v>128</v>
      </c>
      <c r="D166" s="197">
        <v>44536</v>
      </c>
      <c r="E166" s="197">
        <v>44566</v>
      </c>
      <c r="F166" s="182">
        <f t="shared" ref="F166" si="10">G166</f>
        <v>17300000</v>
      </c>
      <c r="G166" s="183">
        <v>17300000</v>
      </c>
      <c r="H166" s="183">
        <v>0</v>
      </c>
      <c r="I166" s="243"/>
      <c r="J166" s="134" t="s">
        <v>23</v>
      </c>
    </row>
    <row r="167" spans="1:10" ht="15" customHeight="1" x14ac:dyDescent="0.2">
      <c r="A167" s="134">
        <v>105</v>
      </c>
      <c r="B167" s="195" t="s">
        <v>187</v>
      </c>
      <c r="C167" s="120" t="s">
        <v>96</v>
      </c>
      <c r="D167" s="197">
        <v>44547</v>
      </c>
      <c r="E167" s="197">
        <v>44910</v>
      </c>
      <c r="F167" s="182">
        <v>50037150</v>
      </c>
      <c r="G167" s="183">
        <v>50037150</v>
      </c>
      <c r="H167" s="183">
        <v>0</v>
      </c>
      <c r="I167" s="243"/>
      <c r="J167" s="134" t="s">
        <v>23</v>
      </c>
    </row>
    <row r="168" spans="1:10" ht="15" customHeight="1" x14ac:dyDescent="0.2">
      <c r="A168" s="134">
        <v>106</v>
      </c>
      <c r="B168" s="195" t="s">
        <v>149</v>
      </c>
      <c r="C168" s="120" t="s">
        <v>94</v>
      </c>
      <c r="D168" s="197">
        <v>44434</v>
      </c>
      <c r="E168" s="197">
        <v>44768</v>
      </c>
      <c r="F168" s="182">
        <v>42309000</v>
      </c>
      <c r="G168" s="183">
        <v>42309000</v>
      </c>
      <c r="H168" s="183">
        <v>0</v>
      </c>
      <c r="I168" s="243"/>
      <c r="J168" s="134" t="s">
        <v>23</v>
      </c>
    </row>
    <row r="169" spans="1:10" ht="15" customHeight="1" x14ac:dyDescent="0.2">
      <c r="A169" s="134">
        <v>107</v>
      </c>
      <c r="B169" s="195" t="s">
        <v>102</v>
      </c>
      <c r="C169" s="120" t="s">
        <v>96</v>
      </c>
      <c r="D169" s="197">
        <v>44528</v>
      </c>
      <c r="E169" s="197">
        <v>44592</v>
      </c>
      <c r="F169" s="182">
        <v>7259999.9900000002</v>
      </c>
      <c r="G169" s="183">
        <v>7259999.9900000002</v>
      </c>
      <c r="H169" s="183">
        <v>0</v>
      </c>
      <c r="I169" s="243"/>
      <c r="J169" s="134" t="s">
        <v>23</v>
      </c>
    </row>
    <row r="170" spans="1:10" ht="15" customHeight="1" x14ac:dyDescent="0.2">
      <c r="A170" s="134">
        <v>108</v>
      </c>
      <c r="B170" s="195" t="s">
        <v>213</v>
      </c>
      <c r="D170" s="197">
        <v>44531</v>
      </c>
      <c r="E170" s="197">
        <v>44592</v>
      </c>
      <c r="F170" s="182">
        <v>-136829598.08070001</v>
      </c>
      <c r="G170" s="183">
        <v>-136819488</v>
      </c>
      <c r="H170" s="183">
        <v>0</v>
      </c>
      <c r="I170" s="243"/>
      <c r="J170" s="134" t="s">
        <v>23</v>
      </c>
    </row>
    <row r="171" spans="1:10" ht="15" customHeight="1" x14ac:dyDescent="0.2">
      <c r="A171" s="134">
        <v>109</v>
      </c>
      <c r="B171" s="195" t="s">
        <v>167</v>
      </c>
      <c r="C171" s="120" t="s">
        <v>96</v>
      </c>
      <c r="D171" s="197">
        <v>44538</v>
      </c>
      <c r="E171" s="197">
        <v>44569</v>
      </c>
      <c r="F171" s="182">
        <v>24105900</v>
      </c>
      <c r="G171" s="183">
        <v>0</v>
      </c>
      <c r="H171" s="184">
        <v>3500</v>
      </c>
      <c r="I171" s="243"/>
      <c r="J171" s="134" t="s">
        <v>23</v>
      </c>
    </row>
    <row r="172" spans="1:10" ht="15" customHeight="1" x14ac:dyDescent="0.2">
      <c r="A172" s="134">
        <v>110</v>
      </c>
      <c r="B172" s="195" t="s">
        <v>84</v>
      </c>
      <c r="C172" s="120" t="s">
        <v>96</v>
      </c>
      <c r="D172" s="197">
        <v>44552</v>
      </c>
      <c r="E172" s="197">
        <v>44580</v>
      </c>
      <c r="F172" s="182">
        <v>1028308</v>
      </c>
      <c r="G172" s="183">
        <v>1028308</v>
      </c>
      <c r="H172" s="183">
        <v>0</v>
      </c>
      <c r="I172" s="243"/>
      <c r="J172" s="134" t="s">
        <v>23</v>
      </c>
    </row>
    <row r="173" spans="1:10" ht="15" customHeight="1" x14ac:dyDescent="0.2">
      <c r="A173" s="134">
        <v>111</v>
      </c>
      <c r="B173" s="195" t="s">
        <v>150</v>
      </c>
      <c r="C173" s="120" t="s">
        <v>96</v>
      </c>
      <c r="D173" s="197">
        <v>44550</v>
      </c>
      <c r="E173" s="197">
        <v>44673</v>
      </c>
      <c r="F173" s="182">
        <v>298264038.75</v>
      </c>
      <c r="G173" s="183">
        <v>298264038.75</v>
      </c>
      <c r="H173" s="183">
        <v>0</v>
      </c>
      <c r="I173" s="243"/>
      <c r="J173" s="134" t="s">
        <v>23</v>
      </c>
    </row>
    <row r="174" spans="1:10" ht="15" customHeight="1" x14ac:dyDescent="0.2">
      <c r="A174" s="134">
        <v>112</v>
      </c>
      <c r="B174" s="195" t="s">
        <v>85</v>
      </c>
      <c r="C174" s="120" t="s">
        <v>96</v>
      </c>
      <c r="D174" s="197">
        <v>44533</v>
      </c>
      <c r="E174" s="197">
        <v>44903</v>
      </c>
      <c r="F174" s="182">
        <v>53060736.221999995</v>
      </c>
      <c r="G174" s="183">
        <v>0</v>
      </c>
      <c r="H174" s="184">
        <v>7704.03</v>
      </c>
      <c r="I174" s="243"/>
      <c r="J174" s="134" t="s">
        <v>23</v>
      </c>
    </row>
    <row r="175" spans="1:10" ht="15" customHeight="1" x14ac:dyDescent="0.2">
      <c r="A175" s="134">
        <v>113</v>
      </c>
      <c r="B175" s="195" t="s">
        <v>201</v>
      </c>
      <c r="C175" s="120" t="s">
        <v>96</v>
      </c>
      <c r="D175" s="197">
        <v>44489</v>
      </c>
      <c r="E175" s="197">
        <v>44582</v>
      </c>
      <c r="F175" s="182">
        <v>4750000</v>
      </c>
      <c r="G175" s="183">
        <v>4750000</v>
      </c>
      <c r="H175" s="183">
        <v>0</v>
      </c>
      <c r="I175" s="243"/>
      <c r="J175" s="134" t="s">
        <v>23</v>
      </c>
    </row>
    <row r="176" spans="1:10" ht="15" customHeight="1" x14ac:dyDescent="0.2">
      <c r="A176" s="134">
        <v>114</v>
      </c>
      <c r="B176" s="195" t="s">
        <v>86</v>
      </c>
      <c r="C176" s="120" t="s">
        <v>96</v>
      </c>
      <c r="D176" s="197">
        <v>44539</v>
      </c>
      <c r="E176" s="197">
        <v>44592</v>
      </c>
      <c r="F176" s="182">
        <v>1827910</v>
      </c>
      <c r="G176" s="183">
        <v>1827910</v>
      </c>
      <c r="H176" s="183">
        <v>0</v>
      </c>
      <c r="I176" s="243"/>
      <c r="J176" s="134" t="s">
        <v>23</v>
      </c>
    </row>
    <row r="177" spans="1:16" ht="15" customHeight="1" x14ac:dyDescent="0.2">
      <c r="A177" s="134">
        <v>115</v>
      </c>
      <c r="B177" s="195" t="s">
        <v>259</v>
      </c>
      <c r="C177" s="120" t="s">
        <v>96</v>
      </c>
      <c r="D177" s="197">
        <v>44560</v>
      </c>
      <c r="E177" s="197">
        <v>44590</v>
      </c>
      <c r="F177" s="182">
        <v>527540</v>
      </c>
      <c r="G177" s="183">
        <v>527540</v>
      </c>
      <c r="H177" s="183">
        <v>0</v>
      </c>
      <c r="I177" s="243"/>
      <c r="J177" s="134" t="s">
        <v>23</v>
      </c>
    </row>
    <row r="178" spans="1:16" ht="15" customHeight="1" x14ac:dyDescent="0.2">
      <c r="A178" s="134">
        <v>116</v>
      </c>
      <c r="B178" s="195" t="s">
        <v>50</v>
      </c>
      <c r="C178" s="120" t="s">
        <v>55</v>
      </c>
      <c r="D178" s="197">
        <v>44550</v>
      </c>
      <c r="E178" s="197">
        <v>44566</v>
      </c>
      <c r="F178" s="182">
        <v>300666513.90200001</v>
      </c>
      <c r="G178" s="183">
        <v>37724660</v>
      </c>
      <c r="H178" s="184">
        <v>38177.230000000003</v>
      </c>
      <c r="I178" s="243"/>
      <c r="J178" s="134" t="s">
        <v>23</v>
      </c>
    </row>
    <row r="179" spans="1:16" ht="15" customHeight="1" x14ac:dyDescent="0.2">
      <c r="A179" s="134">
        <v>117</v>
      </c>
      <c r="B179" s="195" t="s">
        <v>87</v>
      </c>
      <c r="C179" s="120" t="s">
        <v>96</v>
      </c>
      <c r="D179" s="197">
        <v>44541</v>
      </c>
      <c r="E179" s="197">
        <v>44599</v>
      </c>
      <c r="F179" s="182">
        <v>24082022</v>
      </c>
      <c r="G179" s="183">
        <v>24082022</v>
      </c>
      <c r="H179" s="184"/>
      <c r="I179" s="243"/>
      <c r="J179" s="134" t="s">
        <v>23</v>
      </c>
    </row>
    <row r="180" spans="1:16" ht="15" customHeight="1" x14ac:dyDescent="0.2">
      <c r="A180" s="134">
        <v>118</v>
      </c>
      <c r="B180" s="195" t="s">
        <v>260</v>
      </c>
      <c r="C180" s="120" t="s">
        <v>55</v>
      </c>
      <c r="D180" s="197">
        <v>44547</v>
      </c>
      <c r="E180" s="197">
        <v>44566</v>
      </c>
      <c r="F180" s="182">
        <v>9676607</v>
      </c>
      <c r="G180" s="183">
        <v>9676607</v>
      </c>
      <c r="H180" s="184"/>
      <c r="I180" s="243"/>
      <c r="J180" s="134" t="s">
        <v>23</v>
      </c>
    </row>
    <row r="181" spans="1:16" ht="15" customHeight="1" x14ac:dyDescent="0.2">
      <c r="A181" s="134">
        <v>119</v>
      </c>
      <c r="B181" s="195" t="s">
        <v>168</v>
      </c>
      <c r="C181" s="120" t="s">
        <v>96</v>
      </c>
      <c r="D181" s="197">
        <v>44333</v>
      </c>
      <c r="E181" s="197">
        <v>44729</v>
      </c>
      <c r="F181" s="182">
        <v>9720531.9899999984</v>
      </c>
      <c r="G181" s="183">
        <v>0</v>
      </c>
      <c r="H181" s="184">
        <v>1411.35</v>
      </c>
      <c r="I181" s="243"/>
      <c r="J181" s="134" t="s">
        <v>23</v>
      </c>
    </row>
    <row r="182" spans="1:16" ht="15" customHeight="1" x14ac:dyDescent="0.2">
      <c r="A182" s="134">
        <v>120</v>
      </c>
      <c r="B182" s="195" t="s">
        <v>188</v>
      </c>
      <c r="C182" s="120" t="s">
        <v>128</v>
      </c>
      <c r="D182" s="197">
        <v>44300</v>
      </c>
      <c r="E182" s="197">
        <v>44860</v>
      </c>
      <c r="F182" s="182">
        <v>162731354.75999999</v>
      </c>
      <c r="G182" s="183">
        <v>0</v>
      </c>
      <c r="H182" s="184">
        <v>23627.4</v>
      </c>
      <c r="I182" s="243"/>
      <c r="J182" s="134" t="s">
        <v>23</v>
      </c>
    </row>
    <row r="183" spans="1:16" ht="15" customHeight="1" x14ac:dyDescent="0.2">
      <c r="A183" s="134">
        <v>121</v>
      </c>
      <c r="B183" s="195" t="s">
        <v>202</v>
      </c>
      <c r="C183" s="120" t="s">
        <v>96</v>
      </c>
      <c r="D183" s="197">
        <v>44544</v>
      </c>
      <c r="E183" s="197">
        <v>44575</v>
      </c>
      <c r="F183" s="182">
        <v>3568128</v>
      </c>
      <c r="G183" s="183">
        <v>3568128</v>
      </c>
      <c r="H183" s="183">
        <v>0</v>
      </c>
      <c r="I183" s="243"/>
      <c r="J183" s="134" t="s">
        <v>23</v>
      </c>
    </row>
    <row r="184" spans="1:16" ht="15" customHeight="1" x14ac:dyDescent="0.2">
      <c r="A184" s="134">
        <v>122</v>
      </c>
      <c r="B184" s="195" t="s">
        <v>203</v>
      </c>
      <c r="C184" s="120" t="s">
        <v>96</v>
      </c>
      <c r="D184" s="197">
        <v>44540</v>
      </c>
      <c r="E184" s="197">
        <v>44570</v>
      </c>
      <c r="F184" s="182">
        <v>2420000</v>
      </c>
      <c r="G184" s="183">
        <v>2420000</v>
      </c>
      <c r="H184" s="183">
        <v>0</v>
      </c>
      <c r="I184" s="243"/>
      <c r="J184" s="134" t="s">
        <v>23</v>
      </c>
    </row>
    <row r="185" spans="1:16" ht="15" customHeight="1" x14ac:dyDescent="0.2">
      <c r="A185" s="134">
        <v>123</v>
      </c>
      <c r="B185" s="195" t="s">
        <v>261</v>
      </c>
      <c r="C185" s="120" t="s">
        <v>96</v>
      </c>
      <c r="D185" s="197">
        <v>44545</v>
      </c>
      <c r="E185" s="197">
        <v>44566</v>
      </c>
      <c r="F185" s="182">
        <v>3450000</v>
      </c>
      <c r="G185" s="183">
        <v>3450000</v>
      </c>
      <c r="H185" s="183">
        <v>0</v>
      </c>
      <c r="I185" s="243"/>
      <c r="J185" s="134" t="s">
        <v>23</v>
      </c>
    </row>
    <row r="186" spans="1:16" ht="15" customHeight="1" x14ac:dyDescent="0.2">
      <c r="A186" s="134">
        <v>124</v>
      </c>
      <c r="B186" s="196" t="s">
        <v>262</v>
      </c>
      <c r="C186" s="120" t="s">
        <v>96</v>
      </c>
      <c r="D186" s="197">
        <v>44550</v>
      </c>
      <c r="E186" s="197">
        <v>44581</v>
      </c>
      <c r="F186" s="182">
        <v>32370780</v>
      </c>
      <c r="G186" s="183">
        <v>0</v>
      </c>
      <c r="H186" s="184">
        <v>4700</v>
      </c>
      <c r="I186" s="243"/>
      <c r="J186" s="134" t="s">
        <v>23</v>
      </c>
    </row>
    <row r="187" spans="1:16" ht="15" customHeight="1" x14ac:dyDescent="0.2">
      <c r="A187" s="134">
        <v>125</v>
      </c>
      <c r="B187" s="196" t="s">
        <v>263</v>
      </c>
      <c r="C187" s="120" t="s">
        <v>96</v>
      </c>
      <c r="D187" s="198">
        <v>44536</v>
      </c>
      <c r="E187" s="197">
        <v>44567</v>
      </c>
      <c r="F187" s="182">
        <v>19124000</v>
      </c>
      <c r="G187" s="183">
        <v>19124000</v>
      </c>
      <c r="H187" s="184">
        <v>0</v>
      </c>
      <c r="I187" s="243"/>
      <c r="J187" s="134" t="s">
        <v>23</v>
      </c>
    </row>
    <row r="188" spans="1:16" s="123" customFormat="1" ht="15.6" customHeight="1" x14ac:dyDescent="0.2">
      <c r="B188" s="123" t="s">
        <v>37</v>
      </c>
      <c r="D188" s="170"/>
      <c r="E188" s="170"/>
      <c r="F188" s="185">
        <f>SUM(F162:F187)</f>
        <v>17183160408.941299</v>
      </c>
      <c r="G188" s="185">
        <f t="shared" ref="G188:H188" si="11">SUM(G162:G187)</f>
        <v>6130667252.7200003</v>
      </c>
      <c r="H188" s="186">
        <f t="shared" si="11"/>
        <v>1604738.23</v>
      </c>
    </row>
    <row r="189" spans="1:16" s="123" customFormat="1" ht="15" customHeight="1" x14ac:dyDescent="0.2">
      <c r="D189" s="170"/>
      <c r="E189" s="170"/>
      <c r="F189" s="171"/>
      <c r="G189" s="171"/>
      <c r="H189" s="171"/>
    </row>
    <row r="190" spans="1:16" s="123" customFormat="1" ht="15" customHeight="1" x14ac:dyDescent="0.2">
      <c r="D190" s="170"/>
      <c r="E190" s="170"/>
      <c r="F190" s="171"/>
      <c r="G190" s="171"/>
      <c r="H190" s="171"/>
    </row>
    <row r="191" spans="1:16" s="123" customFormat="1" ht="15" customHeight="1" x14ac:dyDescent="0.2">
      <c r="D191" s="170"/>
      <c r="E191" s="170"/>
      <c r="F191" s="171"/>
      <c r="G191" s="171"/>
      <c r="H191" s="171"/>
    </row>
    <row r="192" spans="1:16" s="123" customFormat="1" ht="15" customHeight="1" x14ac:dyDescent="0.2">
      <c r="A192" s="124"/>
      <c r="B192" s="125"/>
      <c r="C192" s="125"/>
      <c r="D192" s="172"/>
      <c r="E192" s="172"/>
      <c r="F192" s="173"/>
      <c r="G192" s="173"/>
      <c r="H192" s="173"/>
      <c r="I192" s="125"/>
      <c r="J192" s="125"/>
      <c r="K192" s="126"/>
      <c r="L192" s="126"/>
      <c r="M192" s="126"/>
      <c r="N192" s="126"/>
      <c r="O192" s="126"/>
      <c r="P192" s="126"/>
    </row>
    <row r="193" spans="1:16" s="123" customFormat="1" ht="15" customHeight="1" x14ac:dyDescent="0.2">
      <c r="A193" s="127" t="s">
        <v>171</v>
      </c>
      <c r="B193" s="128"/>
      <c r="C193" s="129" t="str">
        <f>+[2]indice!D13</f>
        <v>31 DE DICIEMBRE DE 2021</v>
      </c>
      <c r="D193" s="174"/>
      <c r="E193" s="172"/>
      <c r="F193" s="173"/>
      <c r="G193" s="173"/>
      <c r="H193" s="173"/>
      <c r="I193" s="125"/>
      <c r="J193" s="125"/>
      <c r="K193" s="126"/>
      <c r="L193" s="126"/>
      <c r="M193" s="126"/>
      <c r="N193" s="126"/>
      <c r="O193" s="126"/>
      <c r="P193" s="126"/>
    </row>
    <row r="194" spans="1:16" s="123" customFormat="1" ht="15" customHeight="1" x14ac:dyDescent="0.2">
      <c r="A194" s="127" t="s">
        <v>172</v>
      </c>
      <c r="B194" s="128"/>
      <c r="C194" s="130">
        <v>6887.4</v>
      </c>
      <c r="D194" s="175"/>
      <c r="E194" s="172"/>
      <c r="F194" s="173"/>
      <c r="G194" s="173"/>
      <c r="H194" s="173"/>
      <c r="I194" s="125"/>
      <c r="J194" s="125"/>
      <c r="K194" s="126"/>
      <c r="L194" s="126"/>
      <c r="M194" s="126"/>
      <c r="N194" s="126"/>
      <c r="O194" s="126"/>
      <c r="P194" s="126"/>
    </row>
    <row r="195" spans="1:16" s="123" customFormat="1" ht="15" customHeight="1" x14ac:dyDescent="0.2">
      <c r="A195" s="131"/>
      <c r="B195" s="132"/>
      <c r="C195" s="132"/>
      <c r="D195" s="176"/>
      <c r="E195" s="172"/>
      <c r="F195" s="173"/>
      <c r="G195" s="173"/>
      <c r="H195" s="173"/>
      <c r="I195" s="125"/>
      <c r="J195" s="125"/>
      <c r="K195" s="126"/>
      <c r="L195" s="126"/>
      <c r="M195" s="126"/>
      <c r="N195" s="126"/>
      <c r="O195" s="126"/>
      <c r="P195" s="126"/>
    </row>
    <row r="196" spans="1:16" s="123" customFormat="1" ht="15" customHeight="1" x14ac:dyDescent="0.2">
      <c r="A196" s="124"/>
      <c r="B196" s="128" t="s">
        <v>10</v>
      </c>
      <c r="C196" s="132"/>
      <c r="D196" s="176"/>
      <c r="E196" s="172"/>
      <c r="F196" s="173"/>
      <c r="G196" s="173"/>
      <c r="H196" s="173"/>
      <c r="I196" s="125"/>
      <c r="J196" s="125"/>
      <c r="K196" s="126"/>
      <c r="L196" s="126"/>
      <c r="M196" s="126"/>
      <c r="N196" s="126"/>
      <c r="O196" s="126"/>
      <c r="P196" s="126"/>
    </row>
    <row r="197" spans="1:16" s="123" customFormat="1" ht="15" customHeight="1" x14ac:dyDescent="0.2">
      <c r="A197" s="128"/>
      <c r="B197" s="132"/>
      <c r="C197" s="132"/>
      <c r="D197" s="176"/>
      <c r="E197" s="172"/>
      <c r="F197" s="173"/>
      <c r="G197" s="173"/>
      <c r="H197" s="173"/>
      <c r="I197" s="125"/>
      <c r="J197" s="125"/>
      <c r="K197" s="126"/>
      <c r="L197" s="126"/>
      <c r="M197" s="126"/>
      <c r="N197" s="126"/>
      <c r="O197" s="126"/>
      <c r="P197" s="126"/>
    </row>
    <row r="198" spans="1:16" ht="15" customHeight="1" thickBot="1" x14ac:dyDescent="0.25">
      <c r="A198" s="246" t="s">
        <v>11</v>
      </c>
      <c r="B198" s="244" t="s">
        <v>25</v>
      </c>
      <c r="C198" s="244" t="s">
        <v>13</v>
      </c>
      <c r="D198" s="245" t="s">
        <v>26</v>
      </c>
      <c r="E198" s="245" t="s">
        <v>15</v>
      </c>
      <c r="F198" s="177" t="s">
        <v>16</v>
      </c>
      <c r="G198" s="249" t="s">
        <v>16</v>
      </c>
      <c r="H198" s="249"/>
      <c r="I198" s="244" t="s">
        <v>17</v>
      </c>
      <c r="J198" s="244" t="s">
        <v>18</v>
      </c>
    </row>
    <row r="199" spans="1:16" ht="15" customHeight="1" thickBot="1" x14ac:dyDescent="0.25">
      <c r="A199" s="246"/>
      <c r="B199" s="244"/>
      <c r="C199" s="244"/>
      <c r="D199" s="245"/>
      <c r="E199" s="245"/>
      <c r="F199" s="178" t="s">
        <v>19</v>
      </c>
      <c r="G199" s="179" t="s">
        <v>20</v>
      </c>
      <c r="H199" s="179" t="s">
        <v>21</v>
      </c>
      <c r="I199" s="244"/>
      <c r="J199" s="244"/>
    </row>
    <row r="200" spans="1:16" ht="15" customHeight="1" x14ac:dyDescent="0.2">
      <c r="A200" s="200"/>
      <c r="B200" s="123" t="s">
        <v>36</v>
      </c>
      <c r="C200" s="200"/>
      <c r="D200" s="188"/>
      <c r="E200" s="188"/>
      <c r="F200" s="189">
        <f>+F188</f>
        <v>17183160408.941299</v>
      </c>
      <c r="G200" s="189">
        <f>+G188</f>
        <v>6130667252.7200003</v>
      </c>
      <c r="H200" s="186">
        <f>+H188</f>
        <v>1604738.23</v>
      </c>
      <c r="I200" s="200"/>
      <c r="J200" s="200"/>
    </row>
    <row r="201" spans="1:16" ht="14.45" customHeight="1" x14ac:dyDescent="0.2">
      <c r="A201" s="134">
        <v>126</v>
      </c>
      <c r="B201" s="196" t="s">
        <v>88</v>
      </c>
      <c r="C201" s="120" t="s">
        <v>96</v>
      </c>
      <c r="D201" s="197">
        <v>44548</v>
      </c>
      <c r="E201" s="197">
        <v>44579</v>
      </c>
      <c r="F201" s="182">
        <f>G201</f>
        <v>193988</v>
      </c>
      <c r="G201" s="183">
        <v>193988</v>
      </c>
      <c r="H201" s="183">
        <v>0</v>
      </c>
      <c r="I201" s="243" t="s">
        <v>42</v>
      </c>
      <c r="J201" s="134" t="s">
        <v>23</v>
      </c>
    </row>
    <row r="202" spans="1:16" ht="15" customHeight="1" x14ac:dyDescent="0.2">
      <c r="A202" s="134">
        <v>127</v>
      </c>
      <c r="B202" s="196" t="s">
        <v>264</v>
      </c>
      <c r="C202" s="120" t="s">
        <v>265</v>
      </c>
      <c r="D202" s="197">
        <v>44553</v>
      </c>
      <c r="E202" s="197">
        <v>44583</v>
      </c>
      <c r="F202" s="182">
        <f t="shared" ref="F202:F225" si="12">G202</f>
        <v>1583285</v>
      </c>
      <c r="G202" s="183">
        <v>1583285</v>
      </c>
      <c r="H202" s="183">
        <v>0</v>
      </c>
      <c r="I202" s="243"/>
      <c r="J202" s="134" t="s">
        <v>23</v>
      </c>
    </row>
    <row r="203" spans="1:16" ht="15" customHeight="1" x14ac:dyDescent="0.2">
      <c r="A203" s="134">
        <v>128</v>
      </c>
      <c r="B203" s="196" t="s">
        <v>189</v>
      </c>
      <c r="C203" s="120" t="s">
        <v>96</v>
      </c>
      <c r="D203" s="197">
        <v>44552</v>
      </c>
      <c r="E203" s="197">
        <v>44582</v>
      </c>
      <c r="F203" s="182">
        <f t="shared" si="12"/>
        <v>1650000</v>
      </c>
      <c r="G203" s="183">
        <v>1650000</v>
      </c>
      <c r="H203" s="183">
        <v>0</v>
      </c>
      <c r="I203" s="243"/>
      <c r="J203" s="134" t="s">
        <v>23</v>
      </c>
    </row>
    <row r="204" spans="1:16" ht="15" customHeight="1" x14ac:dyDescent="0.2">
      <c r="A204" s="134">
        <v>129</v>
      </c>
      <c r="B204" s="196" t="s">
        <v>151</v>
      </c>
      <c r="C204" s="120" t="s">
        <v>96</v>
      </c>
      <c r="D204" s="197">
        <v>44531</v>
      </c>
      <c r="E204" s="197">
        <v>44571</v>
      </c>
      <c r="F204" s="182">
        <f t="shared" si="12"/>
        <v>3300000</v>
      </c>
      <c r="G204" s="183">
        <v>3300000</v>
      </c>
      <c r="H204" s="183">
        <v>0</v>
      </c>
      <c r="I204" s="243"/>
      <c r="J204" s="134" t="s">
        <v>23</v>
      </c>
    </row>
    <row r="205" spans="1:16" ht="15" customHeight="1" x14ac:dyDescent="0.2">
      <c r="A205" s="134">
        <v>130</v>
      </c>
      <c r="B205" s="196" t="s">
        <v>266</v>
      </c>
      <c r="C205" s="120" t="s">
        <v>96</v>
      </c>
      <c r="D205" s="197">
        <v>44533</v>
      </c>
      <c r="E205" s="197">
        <v>44563</v>
      </c>
      <c r="F205" s="182">
        <f>G205+(H205*C194)</f>
        <v>420133854.58399999</v>
      </c>
      <c r="G205" s="183">
        <v>2763200</v>
      </c>
      <c r="H205" s="184">
        <v>60599.16</v>
      </c>
      <c r="I205" s="243"/>
      <c r="J205" s="134" t="s">
        <v>23</v>
      </c>
    </row>
    <row r="206" spans="1:16" ht="15" customHeight="1" x14ac:dyDescent="0.2">
      <c r="A206" s="134">
        <v>131</v>
      </c>
      <c r="B206" s="196" t="s">
        <v>169</v>
      </c>
      <c r="C206" s="120" t="s">
        <v>96</v>
      </c>
      <c r="D206" s="197">
        <v>44536</v>
      </c>
      <c r="E206" s="197">
        <v>44569</v>
      </c>
      <c r="F206" s="182">
        <f>H206*C194</f>
        <v>11708580</v>
      </c>
      <c r="G206" s="183">
        <v>0</v>
      </c>
      <c r="H206" s="184">
        <v>1700</v>
      </c>
      <c r="I206" s="243"/>
      <c r="J206" s="134" t="s">
        <v>23</v>
      </c>
    </row>
    <row r="207" spans="1:16" ht="15" customHeight="1" x14ac:dyDescent="0.2">
      <c r="A207" s="134">
        <v>132</v>
      </c>
      <c r="B207" s="196" t="s">
        <v>190</v>
      </c>
      <c r="C207" s="120" t="s">
        <v>96</v>
      </c>
      <c r="D207" s="198">
        <v>44531</v>
      </c>
      <c r="E207" s="197">
        <v>44577</v>
      </c>
      <c r="F207" s="182">
        <f t="shared" si="12"/>
        <v>10881000</v>
      </c>
      <c r="G207" s="183">
        <v>10881000</v>
      </c>
      <c r="H207" s="183">
        <v>0</v>
      </c>
      <c r="I207" s="243"/>
      <c r="J207" s="134" t="s">
        <v>23</v>
      </c>
    </row>
    <row r="208" spans="1:16" ht="15" customHeight="1" x14ac:dyDescent="0.2">
      <c r="A208" s="134">
        <v>133</v>
      </c>
      <c r="B208" s="196" t="s">
        <v>126</v>
      </c>
      <c r="C208" s="120" t="s">
        <v>96</v>
      </c>
      <c r="D208" s="197"/>
      <c r="E208" s="197"/>
      <c r="F208" s="182">
        <f t="shared" si="12"/>
        <v>116457899</v>
      </c>
      <c r="G208" s="183">
        <v>116457899</v>
      </c>
      <c r="H208" s="183">
        <v>0</v>
      </c>
      <c r="I208" s="243"/>
      <c r="J208" s="134" t="s">
        <v>23</v>
      </c>
    </row>
    <row r="209" spans="1:10" ht="15" customHeight="1" x14ac:dyDescent="0.2">
      <c r="A209" s="134">
        <v>134</v>
      </c>
      <c r="B209" s="196" t="s">
        <v>204</v>
      </c>
      <c r="C209" s="120" t="s">
        <v>94</v>
      </c>
      <c r="D209" s="197">
        <v>44522</v>
      </c>
      <c r="E209" s="197">
        <v>44576</v>
      </c>
      <c r="F209" s="182">
        <f>H209*C194</f>
        <v>4588454.7539999997</v>
      </c>
      <c r="G209" s="183">
        <v>0</v>
      </c>
      <c r="H209" s="184">
        <v>666.21</v>
      </c>
      <c r="I209" s="243"/>
      <c r="J209" s="134" t="s">
        <v>23</v>
      </c>
    </row>
    <row r="210" spans="1:10" ht="15" customHeight="1" x14ac:dyDescent="0.2">
      <c r="A210" s="134">
        <v>135</v>
      </c>
      <c r="B210" s="196" t="s">
        <v>152</v>
      </c>
      <c r="C210" s="120" t="s">
        <v>173</v>
      </c>
      <c r="D210" s="197">
        <v>44537</v>
      </c>
      <c r="E210" s="197">
        <v>44567</v>
      </c>
      <c r="F210" s="182">
        <f t="shared" si="12"/>
        <v>2229000</v>
      </c>
      <c r="G210" s="183">
        <v>2229000</v>
      </c>
      <c r="H210" s="183">
        <v>0</v>
      </c>
      <c r="I210" s="243"/>
      <c r="J210" s="134" t="s">
        <v>23</v>
      </c>
    </row>
    <row r="211" spans="1:10" ht="15" customHeight="1" x14ac:dyDescent="0.2">
      <c r="A211" s="134">
        <v>136</v>
      </c>
      <c r="B211" s="196" t="s">
        <v>51</v>
      </c>
      <c r="C211" s="120" t="s">
        <v>55</v>
      </c>
      <c r="D211" s="197">
        <v>44545</v>
      </c>
      <c r="E211" s="197">
        <v>44592</v>
      </c>
      <c r="F211" s="182">
        <f t="shared" si="12"/>
        <v>490197612</v>
      </c>
      <c r="G211" s="183">
        <v>490197612</v>
      </c>
      <c r="H211" s="183">
        <v>0</v>
      </c>
      <c r="I211" s="243"/>
      <c r="J211" s="134" t="s">
        <v>23</v>
      </c>
    </row>
    <row r="212" spans="1:10" ht="15" customHeight="1" x14ac:dyDescent="0.2">
      <c r="A212" s="134">
        <v>137</v>
      </c>
      <c r="B212" s="196" t="s">
        <v>153</v>
      </c>
      <c r="C212" s="120" t="s">
        <v>96</v>
      </c>
      <c r="D212" s="197">
        <v>44551</v>
      </c>
      <c r="E212" s="197">
        <v>44583</v>
      </c>
      <c r="F212" s="182">
        <f t="shared" si="12"/>
        <v>1695750</v>
      </c>
      <c r="G212" s="183">
        <v>1695750</v>
      </c>
      <c r="H212" s="183">
        <v>0</v>
      </c>
      <c r="I212" s="243"/>
      <c r="J212" s="134" t="s">
        <v>23</v>
      </c>
    </row>
    <row r="213" spans="1:10" ht="15" customHeight="1" x14ac:dyDescent="0.2">
      <c r="A213" s="134">
        <v>138</v>
      </c>
      <c r="B213" s="196" t="s">
        <v>127</v>
      </c>
      <c r="C213" s="120" t="s">
        <v>96</v>
      </c>
      <c r="D213" s="197">
        <v>44531</v>
      </c>
      <c r="E213" s="197">
        <v>44592</v>
      </c>
      <c r="F213" s="182">
        <f t="shared" si="12"/>
        <v>600000</v>
      </c>
      <c r="G213" s="183">
        <v>600000</v>
      </c>
      <c r="H213" s="183">
        <v>0</v>
      </c>
      <c r="I213" s="243"/>
      <c r="J213" s="134" t="s">
        <v>23</v>
      </c>
    </row>
    <row r="214" spans="1:10" ht="15" customHeight="1" x14ac:dyDescent="0.2">
      <c r="A214" s="134">
        <v>139</v>
      </c>
      <c r="B214" s="196" t="s">
        <v>154</v>
      </c>
      <c r="C214" s="120" t="s">
        <v>96</v>
      </c>
      <c r="D214" s="198">
        <v>44551</v>
      </c>
      <c r="E214" s="197">
        <v>44582</v>
      </c>
      <c r="F214" s="182">
        <f t="shared" si="12"/>
        <v>6585000</v>
      </c>
      <c r="G214" s="183">
        <v>6585000</v>
      </c>
      <c r="H214" s="183">
        <v>0</v>
      </c>
      <c r="I214" s="243"/>
      <c r="J214" s="134" t="s">
        <v>23</v>
      </c>
    </row>
    <row r="215" spans="1:10" ht="15" customHeight="1" x14ac:dyDescent="0.2">
      <c r="A215" s="134">
        <v>140</v>
      </c>
      <c r="B215" s="196" t="s">
        <v>89</v>
      </c>
      <c r="C215" s="120" t="s">
        <v>128</v>
      </c>
      <c r="D215" s="197">
        <v>44539</v>
      </c>
      <c r="E215" s="197">
        <v>44904</v>
      </c>
      <c r="F215" s="182">
        <f t="shared" si="12"/>
        <v>26578159</v>
      </c>
      <c r="G215" s="183">
        <v>26578159</v>
      </c>
      <c r="H215" s="183">
        <v>0</v>
      </c>
      <c r="I215" s="243"/>
      <c r="J215" s="134" t="s">
        <v>23</v>
      </c>
    </row>
    <row r="216" spans="1:10" ht="15" customHeight="1" x14ac:dyDescent="0.2">
      <c r="A216" s="134">
        <v>141</v>
      </c>
      <c r="B216" s="196" t="s">
        <v>170</v>
      </c>
      <c r="C216" s="120" t="s">
        <v>128</v>
      </c>
      <c r="D216" s="197">
        <v>44166</v>
      </c>
      <c r="E216" s="197">
        <v>44651</v>
      </c>
      <c r="F216" s="182">
        <f>H216*C194</f>
        <v>178574716.47600001</v>
      </c>
      <c r="G216" s="183">
        <v>0</v>
      </c>
      <c r="H216" s="184">
        <v>25927.74</v>
      </c>
      <c r="I216" s="243"/>
      <c r="J216" s="134" t="s">
        <v>23</v>
      </c>
    </row>
    <row r="217" spans="1:10" ht="15" customHeight="1" x14ac:dyDescent="0.2">
      <c r="A217" s="134">
        <v>142</v>
      </c>
      <c r="B217" s="196" t="s">
        <v>205</v>
      </c>
      <c r="C217" s="120" t="s">
        <v>96</v>
      </c>
      <c r="D217" s="180">
        <v>44552</v>
      </c>
      <c r="E217" s="197">
        <v>44577</v>
      </c>
      <c r="F217" s="182">
        <f t="shared" si="12"/>
        <v>14451000</v>
      </c>
      <c r="G217" s="183">
        <v>14451000</v>
      </c>
      <c r="H217" s="183">
        <v>0</v>
      </c>
      <c r="I217" s="243"/>
      <c r="J217" s="134" t="s">
        <v>23</v>
      </c>
    </row>
    <row r="218" spans="1:10" ht="15" customHeight="1" x14ac:dyDescent="0.2">
      <c r="A218" s="134">
        <v>143</v>
      </c>
      <c r="B218" s="196" t="s">
        <v>104</v>
      </c>
      <c r="C218" s="120" t="s">
        <v>96</v>
      </c>
      <c r="D218" s="197">
        <v>44549</v>
      </c>
      <c r="E218" s="197">
        <v>44595</v>
      </c>
      <c r="F218" s="182">
        <f t="shared" si="12"/>
        <v>40154546</v>
      </c>
      <c r="G218" s="183">
        <v>40154546</v>
      </c>
      <c r="H218" s="183">
        <v>0</v>
      </c>
      <c r="I218" s="243"/>
      <c r="J218" s="134" t="s">
        <v>23</v>
      </c>
    </row>
    <row r="219" spans="1:10" ht="15" customHeight="1" x14ac:dyDescent="0.2">
      <c r="A219" s="134">
        <v>144</v>
      </c>
      <c r="B219" s="196" t="s">
        <v>155</v>
      </c>
      <c r="C219" s="120" t="s">
        <v>96</v>
      </c>
      <c r="D219" s="197">
        <v>44550</v>
      </c>
      <c r="E219" s="197">
        <v>44580</v>
      </c>
      <c r="F219" s="182">
        <f t="shared" si="12"/>
        <v>2873083</v>
      </c>
      <c r="G219" s="183">
        <v>2873083</v>
      </c>
      <c r="H219" s="183">
        <v>0</v>
      </c>
      <c r="I219" s="243"/>
      <c r="J219" s="134" t="s">
        <v>23</v>
      </c>
    </row>
    <row r="220" spans="1:10" ht="15" customHeight="1" x14ac:dyDescent="0.2">
      <c r="A220" s="134">
        <v>145</v>
      </c>
      <c r="B220" s="196" t="s">
        <v>206</v>
      </c>
      <c r="C220" s="120" t="s">
        <v>128</v>
      </c>
      <c r="D220" s="197">
        <v>44531</v>
      </c>
      <c r="E220" s="197">
        <v>44592</v>
      </c>
      <c r="F220" s="182">
        <f>H220*C194</f>
        <v>76119544.799999997</v>
      </c>
      <c r="G220" s="183">
        <v>0</v>
      </c>
      <c r="H220" s="184">
        <v>11052</v>
      </c>
      <c r="I220" s="243"/>
      <c r="J220" s="134" t="s">
        <v>23</v>
      </c>
    </row>
    <row r="221" spans="1:10" ht="15" customHeight="1" x14ac:dyDescent="0.2">
      <c r="A221" s="134">
        <v>146</v>
      </c>
      <c r="B221" s="196" t="s">
        <v>267</v>
      </c>
      <c r="C221" s="120" t="s">
        <v>128</v>
      </c>
      <c r="D221" s="198">
        <v>44526</v>
      </c>
      <c r="E221" s="197">
        <v>44604</v>
      </c>
      <c r="F221" s="182">
        <f>H221*C194</f>
        <v>552432844.07999992</v>
      </c>
      <c r="G221" s="183">
        <v>0</v>
      </c>
      <c r="H221" s="184">
        <v>80209.2</v>
      </c>
      <c r="I221" s="243"/>
      <c r="J221" s="134" t="s">
        <v>23</v>
      </c>
    </row>
    <row r="222" spans="1:10" ht="15" customHeight="1" x14ac:dyDescent="0.2">
      <c r="A222" s="134">
        <v>147</v>
      </c>
      <c r="B222" s="196" t="s">
        <v>268</v>
      </c>
      <c r="C222" s="120" t="s">
        <v>96</v>
      </c>
      <c r="D222" s="197">
        <v>44518</v>
      </c>
      <c r="E222" s="197">
        <v>44564</v>
      </c>
      <c r="F222" s="182">
        <f t="shared" si="12"/>
        <v>1072050</v>
      </c>
      <c r="G222" s="183">
        <v>1072050</v>
      </c>
      <c r="H222" s="183">
        <v>0</v>
      </c>
      <c r="I222" s="243"/>
      <c r="J222" s="134" t="s">
        <v>23</v>
      </c>
    </row>
    <row r="223" spans="1:10" ht="15" customHeight="1" x14ac:dyDescent="0.2">
      <c r="A223" s="134">
        <v>148</v>
      </c>
      <c r="B223" s="196" t="s">
        <v>269</v>
      </c>
      <c r="C223" s="120" t="s">
        <v>128</v>
      </c>
      <c r="D223" s="197">
        <v>44531</v>
      </c>
      <c r="E223" s="197">
        <v>44564</v>
      </c>
      <c r="F223" s="182">
        <f t="shared" si="12"/>
        <v>2132000</v>
      </c>
      <c r="G223" s="183">
        <v>2132000</v>
      </c>
      <c r="H223" s="183">
        <v>0</v>
      </c>
      <c r="I223" s="243"/>
      <c r="J223" s="134" t="s">
        <v>23</v>
      </c>
    </row>
    <row r="224" spans="1:10" ht="15" customHeight="1" x14ac:dyDescent="0.2">
      <c r="A224" s="134">
        <v>149</v>
      </c>
      <c r="B224" s="196" t="s">
        <v>270</v>
      </c>
      <c r="C224" s="120" t="s">
        <v>210</v>
      </c>
      <c r="D224" s="197">
        <v>44531</v>
      </c>
      <c r="E224" s="197">
        <v>44577</v>
      </c>
      <c r="F224" s="182">
        <f t="shared" si="12"/>
        <v>300000</v>
      </c>
      <c r="G224" s="183">
        <v>300000</v>
      </c>
      <c r="H224" s="183">
        <v>0</v>
      </c>
      <c r="I224" s="243"/>
      <c r="J224" s="134" t="s">
        <v>23</v>
      </c>
    </row>
    <row r="225" spans="1:16" ht="15" customHeight="1" x14ac:dyDescent="0.2">
      <c r="A225" s="134">
        <v>150</v>
      </c>
      <c r="B225" s="196" t="s">
        <v>90</v>
      </c>
      <c r="C225" s="120" t="s">
        <v>128</v>
      </c>
      <c r="D225" s="180">
        <v>44531</v>
      </c>
      <c r="E225" s="181">
        <v>44926</v>
      </c>
      <c r="F225" s="182">
        <f t="shared" si="12"/>
        <v>81991345.920000002</v>
      </c>
      <c r="G225" s="183">
        <v>81991345.920000002</v>
      </c>
      <c r="H225" s="183">
        <v>0</v>
      </c>
      <c r="I225" s="243"/>
      <c r="J225" s="134" t="s">
        <v>23</v>
      </c>
    </row>
    <row r="226" spans="1:16" s="123" customFormat="1" ht="15.6" customHeight="1" x14ac:dyDescent="0.2">
      <c r="B226" s="123" t="s">
        <v>37</v>
      </c>
      <c r="D226" s="170"/>
      <c r="E226" s="170"/>
      <c r="F226" s="185">
        <f>SUM(F200:F225)</f>
        <v>19231644121.555298</v>
      </c>
      <c r="G226" s="185">
        <f t="shared" ref="G226:H226" si="13">SUM(G200:G225)</f>
        <v>6938356170.6400003</v>
      </c>
      <c r="H226" s="215">
        <f t="shared" si="13"/>
        <v>1784892.5399999998</v>
      </c>
    </row>
    <row r="227" spans="1:16" s="123" customFormat="1" ht="15" customHeight="1" x14ac:dyDescent="0.2">
      <c r="D227" s="170"/>
      <c r="E227" s="170"/>
      <c r="F227" s="187"/>
      <c r="G227" s="187"/>
      <c r="H227" s="187"/>
    </row>
    <row r="228" spans="1:16" s="123" customFormat="1" ht="15" customHeight="1" x14ac:dyDescent="0.2">
      <c r="D228" s="170"/>
      <c r="E228" s="170"/>
      <c r="F228" s="171"/>
      <c r="G228" s="171"/>
      <c r="H228" s="171"/>
    </row>
    <row r="229" spans="1:16" s="123" customFormat="1" ht="15" customHeight="1" x14ac:dyDescent="0.2">
      <c r="D229" s="170"/>
      <c r="E229" s="170"/>
      <c r="F229" s="171"/>
      <c r="G229" s="171"/>
      <c r="H229" s="171"/>
    </row>
    <row r="230" spans="1:16" s="123" customFormat="1" ht="15" customHeight="1" x14ac:dyDescent="0.2">
      <c r="A230" s="124"/>
      <c r="B230" s="125"/>
      <c r="C230" s="125"/>
      <c r="D230" s="172"/>
      <c r="E230" s="172"/>
      <c r="F230" s="173"/>
      <c r="G230" s="173"/>
      <c r="H230" s="173"/>
      <c r="I230" s="125"/>
      <c r="J230" s="125"/>
      <c r="K230" s="126"/>
      <c r="L230" s="126"/>
      <c r="M230" s="126"/>
      <c r="N230" s="126"/>
      <c r="O230" s="126"/>
      <c r="P230" s="126"/>
    </row>
    <row r="231" spans="1:16" s="123" customFormat="1" ht="15" customHeight="1" x14ac:dyDescent="0.2">
      <c r="A231" s="127" t="s">
        <v>171</v>
      </c>
      <c r="B231" s="128"/>
      <c r="C231" s="129" t="str">
        <f>+[2]indice!D13</f>
        <v>31 DE DICIEMBRE DE 2021</v>
      </c>
      <c r="D231" s="174"/>
      <c r="E231" s="172"/>
      <c r="F231" s="173"/>
      <c r="G231" s="173"/>
      <c r="H231" s="173"/>
      <c r="I231" s="125"/>
      <c r="J231" s="125"/>
      <c r="K231" s="126"/>
      <c r="L231" s="126"/>
      <c r="M231" s="126"/>
      <c r="N231" s="126"/>
      <c r="O231" s="126"/>
      <c r="P231" s="126"/>
    </row>
    <row r="232" spans="1:16" s="123" customFormat="1" ht="15" customHeight="1" x14ac:dyDescent="0.2">
      <c r="A232" s="127" t="s">
        <v>172</v>
      </c>
      <c r="B232" s="128"/>
      <c r="C232" s="130">
        <v>6887.4</v>
      </c>
      <c r="D232" s="175"/>
      <c r="E232" s="172"/>
      <c r="F232" s="173"/>
      <c r="G232" s="173"/>
      <c r="H232" s="173"/>
      <c r="I232" s="125"/>
      <c r="J232" s="125"/>
      <c r="K232" s="126"/>
      <c r="L232" s="126"/>
      <c r="M232" s="126"/>
      <c r="N232" s="126"/>
      <c r="O232" s="126"/>
      <c r="P232" s="126"/>
    </row>
    <row r="233" spans="1:16" s="123" customFormat="1" ht="15" customHeight="1" x14ac:dyDescent="0.2">
      <c r="A233" s="131"/>
      <c r="B233" s="132"/>
      <c r="C233" s="132"/>
      <c r="D233" s="176"/>
      <c r="E233" s="172"/>
      <c r="F233" s="173"/>
      <c r="G233" s="173"/>
      <c r="H233" s="173"/>
      <c r="I233" s="125"/>
      <c r="J233" s="125"/>
      <c r="K233" s="126"/>
      <c r="L233" s="126"/>
      <c r="M233" s="126"/>
      <c r="N233" s="126"/>
      <c r="O233" s="126"/>
      <c r="P233" s="126"/>
    </row>
    <row r="234" spans="1:16" s="123" customFormat="1" ht="15" customHeight="1" x14ac:dyDescent="0.2">
      <c r="A234" s="124"/>
      <c r="B234" s="128" t="s">
        <v>10</v>
      </c>
      <c r="C234" s="132"/>
      <c r="D234" s="176"/>
      <c r="E234" s="172"/>
      <c r="F234" s="173"/>
      <c r="G234" s="173"/>
      <c r="H234" s="173"/>
      <c r="I234" s="125"/>
      <c r="J234" s="125"/>
      <c r="K234" s="126"/>
      <c r="L234" s="126"/>
      <c r="M234" s="126"/>
      <c r="N234" s="126"/>
      <c r="O234" s="126"/>
      <c r="P234" s="126"/>
    </row>
    <row r="235" spans="1:16" s="123" customFormat="1" ht="15" customHeight="1" x14ac:dyDescent="0.2">
      <c r="A235" s="128"/>
      <c r="B235" s="132"/>
      <c r="C235" s="132"/>
      <c r="D235" s="176"/>
      <c r="E235" s="172"/>
      <c r="F235" s="173"/>
      <c r="G235" s="173"/>
      <c r="H235" s="173"/>
      <c r="I235" s="125"/>
      <c r="J235" s="125"/>
      <c r="K235" s="126"/>
      <c r="L235" s="126"/>
      <c r="M235" s="126"/>
      <c r="N235" s="126"/>
      <c r="O235" s="126"/>
      <c r="P235" s="126"/>
    </row>
    <row r="236" spans="1:16" ht="15" customHeight="1" thickBot="1" x14ac:dyDescent="0.25">
      <c r="A236" s="246" t="s">
        <v>11</v>
      </c>
      <c r="B236" s="244" t="s">
        <v>25</v>
      </c>
      <c r="C236" s="244" t="s">
        <v>13</v>
      </c>
      <c r="D236" s="245" t="s">
        <v>26</v>
      </c>
      <c r="E236" s="245" t="s">
        <v>15</v>
      </c>
      <c r="F236" s="177" t="s">
        <v>16</v>
      </c>
      <c r="G236" s="249" t="s">
        <v>16</v>
      </c>
      <c r="H236" s="249"/>
      <c r="I236" s="244" t="s">
        <v>17</v>
      </c>
      <c r="J236" s="244" t="s">
        <v>18</v>
      </c>
    </row>
    <row r="237" spans="1:16" ht="15" customHeight="1" thickBot="1" x14ac:dyDescent="0.25">
      <c r="A237" s="246"/>
      <c r="B237" s="244"/>
      <c r="C237" s="244"/>
      <c r="D237" s="245"/>
      <c r="E237" s="245"/>
      <c r="F237" s="178" t="s">
        <v>19</v>
      </c>
      <c r="G237" s="179" t="s">
        <v>20</v>
      </c>
      <c r="H237" s="179" t="s">
        <v>21</v>
      </c>
      <c r="I237" s="244"/>
      <c r="J237" s="244"/>
    </row>
    <row r="238" spans="1:16" ht="15" customHeight="1" x14ac:dyDescent="0.2">
      <c r="A238" s="200"/>
      <c r="B238" s="123" t="s">
        <v>36</v>
      </c>
      <c r="C238" s="200"/>
      <c r="D238" s="188"/>
      <c r="E238" s="188"/>
      <c r="F238" s="189">
        <f>+F226</f>
        <v>19231644121.555298</v>
      </c>
      <c r="G238" s="189">
        <f>+G226</f>
        <v>6938356170.6400003</v>
      </c>
      <c r="H238" s="186">
        <f>+H226</f>
        <v>1784892.5399999998</v>
      </c>
      <c r="I238" s="200"/>
      <c r="J238" s="200"/>
    </row>
    <row r="239" spans="1:16" ht="15" customHeight="1" x14ac:dyDescent="0.2">
      <c r="A239" s="134">
        <v>151</v>
      </c>
      <c r="B239" s="196" t="s">
        <v>103</v>
      </c>
      <c r="C239" s="120" t="s">
        <v>96</v>
      </c>
      <c r="D239" s="180">
        <v>44370</v>
      </c>
      <c r="E239" s="181">
        <v>44736</v>
      </c>
      <c r="F239" s="183">
        <f>G239</f>
        <v>19238520</v>
      </c>
      <c r="G239" s="183">
        <v>19238520</v>
      </c>
      <c r="H239" s="184">
        <v>0</v>
      </c>
      <c r="I239" s="200"/>
      <c r="J239" s="134" t="s">
        <v>23</v>
      </c>
    </row>
    <row r="240" spans="1:16" ht="15" customHeight="1" x14ac:dyDescent="0.2">
      <c r="A240" s="134">
        <v>152</v>
      </c>
      <c r="B240" s="196" t="s">
        <v>271</v>
      </c>
      <c r="C240" s="120" t="s">
        <v>96</v>
      </c>
      <c r="D240" s="180">
        <v>44544</v>
      </c>
      <c r="E240" s="181">
        <v>44574</v>
      </c>
      <c r="F240" s="183">
        <f>H240*C232</f>
        <v>3030456</v>
      </c>
      <c r="G240" s="183">
        <v>0</v>
      </c>
      <c r="H240" s="184">
        <v>440</v>
      </c>
      <c r="I240" s="243" t="s">
        <v>42</v>
      </c>
      <c r="J240" s="134" t="s">
        <v>23</v>
      </c>
    </row>
    <row r="241" spans="1:10" ht="15" customHeight="1" x14ac:dyDescent="0.2">
      <c r="A241" s="134">
        <v>153</v>
      </c>
      <c r="B241" s="196" t="s">
        <v>156</v>
      </c>
      <c r="C241" s="120" t="s">
        <v>96</v>
      </c>
      <c r="D241" s="180">
        <v>44552</v>
      </c>
      <c r="E241" s="181">
        <v>44921</v>
      </c>
      <c r="F241" s="183">
        <f t="shared" ref="F241:F244" si="14">G241</f>
        <v>10908510</v>
      </c>
      <c r="G241" s="183">
        <v>10908510</v>
      </c>
      <c r="H241" s="184">
        <v>0</v>
      </c>
      <c r="I241" s="243"/>
      <c r="J241" s="134" t="s">
        <v>23</v>
      </c>
    </row>
    <row r="242" spans="1:10" ht="15" customHeight="1" x14ac:dyDescent="0.2">
      <c r="A242" s="134">
        <v>154</v>
      </c>
      <c r="B242" s="196" t="s">
        <v>191</v>
      </c>
      <c r="C242" s="120" t="s">
        <v>96</v>
      </c>
      <c r="D242" s="180">
        <v>44536</v>
      </c>
      <c r="E242" s="181">
        <v>44592</v>
      </c>
      <c r="F242" s="183">
        <f t="shared" si="14"/>
        <v>2700000</v>
      </c>
      <c r="G242" s="183">
        <v>2700000</v>
      </c>
      <c r="H242" s="184">
        <v>0</v>
      </c>
      <c r="I242" s="243"/>
      <c r="J242" s="134" t="s">
        <v>23</v>
      </c>
    </row>
    <row r="243" spans="1:10" ht="15" customHeight="1" x14ac:dyDescent="0.2">
      <c r="A243" s="134">
        <v>155</v>
      </c>
      <c r="B243" s="196" t="s">
        <v>207</v>
      </c>
      <c r="C243" s="120" t="s">
        <v>128</v>
      </c>
      <c r="D243" s="180">
        <v>44526</v>
      </c>
      <c r="E243" s="181">
        <v>44651</v>
      </c>
      <c r="F243" s="183">
        <f>H243*C232</f>
        <v>103607364.822</v>
      </c>
      <c r="G243" s="183">
        <v>0</v>
      </c>
      <c r="H243" s="184">
        <v>15043.03</v>
      </c>
      <c r="I243" s="243"/>
      <c r="J243" s="134" t="s">
        <v>23</v>
      </c>
    </row>
    <row r="244" spans="1:10" ht="15" customHeight="1" x14ac:dyDescent="0.2">
      <c r="A244" s="134">
        <v>156</v>
      </c>
      <c r="B244" s="196" t="s">
        <v>106</v>
      </c>
      <c r="C244" s="120" t="s">
        <v>128</v>
      </c>
      <c r="D244" s="180">
        <v>44553</v>
      </c>
      <c r="E244" s="181">
        <v>44730</v>
      </c>
      <c r="F244" s="183">
        <f t="shared" si="14"/>
        <v>35269433</v>
      </c>
      <c r="G244" s="183">
        <v>35269433</v>
      </c>
      <c r="H244" s="184">
        <v>0</v>
      </c>
      <c r="I244" s="243"/>
      <c r="J244" s="134" t="s">
        <v>23</v>
      </c>
    </row>
    <row r="245" spans="1:10" ht="15" customHeight="1" x14ac:dyDescent="0.2">
      <c r="A245" s="134">
        <v>157</v>
      </c>
      <c r="B245" s="196" t="s">
        <v>91</v>
      </c>
      <c r="C245" s="120" t="s">
        <v>128</v>
      </c>
      <c r="D245" s="180">
        <v>44546</v>
      </c>
      <c r="E245" s="181">
        <v>44611</v>
      </c>
      <c r="F245" s="183">
        <f>H245*C232</f>
        <v>149504791.79999998</v>
      </c>
      <c r="G245" s="183">
        <v>0</v>
      </c>
      <c r="H245" s="184">
        <v>21707</v>
      </c>
      <c r="I245" s="243"/>
      <c r="J245" s="134" t="s">
        <v>23</v>
      </c>
    </row>
    <row r="246" spans="1:10" s="123" customFormat="1" ht="15.6" customHeight="1" x14ac:dyDescent="0.2">
      <c r="B246" s="123" t="s">
        <v>208</v>
      </c>
      <c r="D246" s="170"/>
      <c r="E246" s="170"/>
      <c r="F246" s="185">
        <f>SUM(F238:F245)</f>
        <v>19555903197.177296</v>
      </c>
      <c r="G246" s="185">
        <f t="shared" ref="G246:H246" si="15">SUM(G238:G245)</f>
        <v>7006472633.6400003</v>
      </c>
      <c r="H246" s="215">
        <f t="shared" si="15"/>
        <v>1822082.5699999998</v>
      </c>
      <c r="I246" s="243"/>
    </row>
    <row r="250" spans="1:10" ht="15" customHeight="1" x14ac:dyDescent="0.2">
      <c r="D250" s="221" t="s">
        <v>272</v>
      </c>
      <c r="E250" s="222"/>
      <c r="F250" s="139"/>
      <c r="G250" s="221" t="s">
        <v>273</v>
      </c>
      <c r="H250" s="222"/>
    </row>
    <row r="251" spans="1:10" ht="15" customHeight="1" x14ac:dyDescent="0.2">
      <c r="D251" s="223" t="s">
        <v>274</v>
      </c>
      <c r="E251" s="222"/>
      <c r="F251" s="139"/>
      <c r="G251" s="221" t="s">
        <v>275</v>
      </c>
      <c r="H251" s="222"/>
    </row>
    <row r="252" spans="1:10" ht="15" customHeight="1" x14ac:dyDescent="0.2">
      <c r="D252" s="224"/>
      <c r="E252" s="224"/>
      <c r="F252" s="224"/>
      <c r="G252" s="224"/>
      <c r="H252" s="222"/>
    </row>
  </sheetData>
  <mergeCells count="63">
    <mergeCell ref="J236:J237"/>
    <mergeCell ref="A236:A237"/>
    <mergeCell ref="B236:B237"/>
    <mergeCell ref="C236:C237"/>
    <mergeCell ref="D236:D237"/>
    <mergeCell ref="E236:E237"/>
    <mergeCell ref="D122:D123"/>
    <mergeCell ref="E122:E123"/>
    <mergeCell ref="A84:A85"/>
    <mergeCell ref="B84:B85"/>
    <mergeCell ref="G236:H236"/>
    <mergeCell ref="G84:H84"/>
    <mergeCell ref="G198:H198"/>
    <mergeCell ref="G160:H160"/>
    <mergeCell ref="J198:J199"/>
    <mergeCell ref="B9:B10"/>
    <mergeCell ref="C9:C10"/>
    <mergeCell ref="D9:D10"/>
    <mergeCell ref="E9:E10"/>
    <mergeCell ref="J46:J47"/>
    <mergeCell ref="G46:H46"/>
    <mergeCell ref="I46:I47"/>
    <mergeCell ref="G9:H9"/>
    <mergeCell ref="I9:I10"/>
    <mergeCell ref="J9:J10"/>
    <mergeCell ref="J122:J123"/>
    <mergeCell ref="G122:H122"/>
    <mergeCell ref="J84:J85"/>
    <mergeCell ref="J160:J161"/>
    <mergeCell ref="B160:B161"/>
    <mergeCell ref="I240:I246"/>
    <mergeCell ref="I198:I199"/>
    <mergeCell ref="I201:I225"/>
    <mergeCell ref="I236:I237"/>
    <mergeCell ref="I160:I161"/>
    <mergeCell ref="A9:A10"/>
    <mergeCell ref="A46:A47"/>
    <mergeCell ref="B46:B47"/>
    <mergeCell ref="C46:C47"/>
    <mergeCell ref="D46:D47"/>
    <mergeCell ref="E46:E47"/>
    <mergeCell ref="A198:A199"/>
    <mergeCell ref="B198:B199"/>
    <mergeCell ref="C198:C199"/>
    <mergeCell ref="D198:D199"/>
    <mergeCell ref="E198:E199"/>
    <mergeCell ref="C84:C85"/>
    <mergeCell ref="D84:D85"/>
    <mergeCell ref="E84:E85"/>
    <mergeCell ref="A160:A161"/>
    <mergeCell ref="C160:C161"/>
    <mergeCell ref="D160:D161"/>
    <mergeCell ref="E160:E161"/>
    <mergeCell ref="A122:A123"/>
    <mergeCell ref="B122:B123"/>
    <mergeCell ref="C122:C123"/>
    <mergeCell ref="I11:I35"/>
    <mergeCell ref="I49:I73"/>
    <mergeCell ref="I87:I111"/>
    <mergeCell ref="I125:I149"/>
    <mergeCell ref="I163:I187"/>
    <mergeCell ref="I122:I123"/>
    <mergeCell ref="I84:I85"/>
  </mergeCells>
  <conditionalFormatting sqref="F240:F246">
    <cfRule type="cellIs" dxfId="3" priority="17" operator="equal">
      <formula>0</formula>
    </cfRule>
  </conditionalFormatting>
  <conditionalFormatting sqref="F218">
    <cfRule type="cellIs" dxfId="2" priority="6" operator="equal">
      <formula>0</formula>
    </cfRule>
  </conditionalFormatting>
  <conditionalFormatting sqref="G218">
    <cfRule type="cellIs" dxfId="1" priority="5" operator="equal">
      <formula>0</formula>
    </cfRule>
  </conditionalFormatting>
  <conditionalFormatting sqref="F226">
    <cfRule type="cellIs" dxfId="0" priority="4" operator="equal">
      <formula>0</formula>
    </cfRule>
  </conditionalFormatting>
  <printOptions horizontalCentered="1"/>
  <pageMargins left="0.70866141732283472" right="0.70866141732283472" top="0.55118110236220474" bottom="1.1417322834645669" header="0.51181102362204722" footer="0.51181102362204722"/>
  <pageSetup paperSize="9" scale="75" firstPageNumber="0" orientation="landscape" r:id="rId1"/>
  <headerFooter alignWithMargins="0">
    <oddHeader>&amp;L&amp;G</oddHeader>
  </headerFooter>
  <rowBreaks count="6" manualBreakCount="6">
    <brk id="36" max="9" man="1"/>
    <brk id="74" max="9" man="1"/>
    <brk id="112" max="9" man="1"/>
    <brk id="150" max="9" man="1"/>
    <brk id="189" max="9" man="1"/>
    <brk id="228" max="9" man="1"/>
  </row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7"/>
  <sheetViews>
    <sheetView topLeftCell="A25" zoomScaleNormal="100" workbookViewId="0">
      <selection activeCell="G43" sqref="G43"/>
    </sheetView>
  </sheetViews>
  <sheetFormatPr baseColWidth="10" defaultRowHeight="14.25" x14ac:dyDescent="0.2"/>
  <cols>
    <col min="1" max="1" width="6" style="96" customWidth="1"/>
    <col min="2" max="2" width="30.7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04" t="s">
        <v>7</v>
      </c>
      <c r="B1" s="19"/>
      <c r="C1" s="19"/>
      <c r="D1" s="19"/>
      <c r="E1" s="19"/>
      <c r="F1" s="82"/>
      <c r="G1" s="19"/>
      <c r="H1" s="19"/>
      <c r="I1" s="19"/>
      <c r="J1" s="19"/>
    </row>
    <row r="2" spans="1:10" x14ac:dyDescent="0.2">
      <c r="A2" s="93"/>
      <c r="B2" s="43"/>
      <c r="C2" s="43"/>
      <c r="D2" s="43"/>
      <c r="E2" s="43"/>
      <c r="F2" s="83"/>
      <c r="G2" s="43"/>
      <c r="H2" s="43"/>
      <c r="I2" s="43"/>
      <c r="J2" s="43"/>
    </row>
    <row r="3" spans="1:10" x14ac:dyDescent="0.2">
      <c r="A3" s="57"/>
      <c r="C3" s="44"/>
      <c r="D3" s="44"/>
      <c r="E3" s="44"/>
      <c r="F3" s="63"/>
      <c r="G3" s="44"/>
      <c r="H3" s="44"/>
      <c r="I3" s="44"/>
      <c r="J3" s="44"/>
    </row>
    <row r="4" spans="1:10" x14ac:dyDescent="0.2">
      <c r="A4" s="57"/>
      <c r="B4" s="44"/>
      <c r="C4" s="44"/>
      <c r="D4" s="44"/>
      <c r="E4" s="44"/>
      <c r="F4" s="63"/>
      <c r="G4" s="44"/>
      <c r="H4" s="44"/>
      <c r="I4" s="44"/>
      <c r="J4" s="44"/>
    </row>
    <row r="5" spans="1:10" x14ac:dyDescent="0.2">
      <c r="A5" s="57"/>
      <c r="B5" s="44"/>
      <c r="C5" s="45"/>
      <c r="D5" s="44"/>
      <c r="E5" s="44"/>
      <c r="F5" s="63"/>
      <c r="G5" s="44"/>
      <c r="H5" s="44"/>
      <c r="I5" s="44"/>
      <c r="J5" s="44"/>
    </row>
    <row r="6" spans="1:10" x14ac:dyDescent="0.2">
      <c r="A6" s="57"/>
      <c r="B6" s="44"/>
      <c r="C6" s="45"/>
      <c r="D6" s="44"/>
      <c r="E6" s="44"/>
      <c r="F6" s="63"/>
      <c r="G6" s="44"/>
      <c r="H6" s="44"/>
      <c r="I6" s="44"/>
      <c r="J6" s="44"/>
    </row>
    <row r="7" spans="1:10" x14ac:dyDescent="0.2">
      <c r="A7" s="101" t="str">
        <f>indice!D11</f>
        <v>SALLUSTRO Y CIA.  S.A.</v>
      </c>
      <c r="B7" s="46"/>
      <c r="C7" s="46"/>
      <c r="D7" s="46"/>
      <c r="E7" s="46"/>
      <c r="F7" s="84"/>
      <c r="G7" s="46"/>
      <c r="H7" s="46"/>
      <c r="I7" s="46"/>
      <c r="J7" s="46"/>
    </row>
    <row r="8" spans="1:10" x14ac:dyDescent="0.2">
      <c r="A8" s="58" t="str">
        <f>indice!C23</f>
        <v xml:space="preserve">Deudas Comerciales </v>
      </c>
      <c r="B8" s="44"/>
      <c r="C8" s="44"/>
      <c r="D8" s="44"/>
      <c r="E8" s="44"/>
      <c r="F8" s="63"/>
      <c r="G8" s="44"/>
      <c r="H8" s="44"/>
      <c r="I8" s="44"/>
      <c r="J8" s="44"/>
    </row>
    <row r="9" spans="1:10" x14ac:dyDescent="0.2">
      <c r="A9" s="58"/>
      <c r="B9" s="46"/>
      <c r="C9" s="46"/>
      <c r="D9" s="46"/>
      <c r="E9" s="46"/>
      <c r="F9" s="84"/>
      <c r="G9" s="46"/>
      <c r="H9" s="46"/>
      <c r="I9" s="46"/>
      <c r="J9" s="46"/>
    </row>
    <row r="10" spans="1:10" x14ac:dyDescent="0.2">
      <c r="A10" s="102" t="s">
        <v>8</v>
      </c>
      <c r="B10" s="49"/>
      <c r="C10" s="50" t="str">
        <f>indice!D13</f>
        <v>31 DE DICIEMBRE DE 2021</v>
      </c>
      <c r="D10" s="50"/>
      <c r="E10" s="46"/>
      <c r="F10" s="84"/>
      <c r="G10" s="46"/>
      <c r="H10" s="46"/>
      <c r="I10" s="46"/>
      <c r="J10" s="46"/>
    </row>
    <row r="11" spans="1:10" x14ac:dyDescent="0.2">
      <c r="A11" s="102" t="s">
        <v>9</v>
      </c>
      <c r="B11" s="49"/>
      <c r="C11" s="51">
        <f>indice!D15</f>
        <v>6887.4</v>
      </c>
      <c r="D11" s="73"/>
      <c r="E11" s="46"/>
      <c r="F11" s="84"/>
      <c r="G11" s="46"/>
      <c r="H11" s="46"/>
      <c r="I11" s="46"/>
      <c r="J11" s="46"/>
    </row>
    <row r="12" spans="1:10" x14ac:dyDescent="0.2">
      <c r="A12" s="94"/>
      <c r="B12" s="53"/>
      <c r="C12" s="74"/>
      <c r="D12" s="74"/>
      <c r="E12" s="46"/>
      <c r="F12" s="84"/>
      <c r="G12" s="46"/>
      <c r="H12" s="46"/>
      <c r="I12" s="46"/>
      <c r="J12" s="46"/>
    </row>
    <row r="13" spans="1:10" x14ac:dyDescent="0.2">
      <c r="A13" s="103" t="s">
        <v>10</v>
      </c>
      <c r="B13" s="53"/>
      <c r="C13" s="74"/>
      <c r="D13" s="74"/>
      <c r="E13" s="46"/>
      <c r="F13" s="84"/>
      <c r="G13" s="46"/>
      <c r="H13" s="46"/>
      <c r="I13" s="46"/>
      <c r="J13" s="46"/>
    </row>
    <row r="14" spans="1:10" x14ac:dyDescent="0.2">
      <c r="A14" s="95"/>
      <c r="B14" s="53"/>
      <c r="C14" s="74"/>
      <c r="D14" s="74"/>
      <c r="E14" s="46"/>
      <c r="F14" s="84"/>
      <c r="G14" s="46"/>
      <c r="H14" s="46"/>
      <c r="I14" s="46"/>
      <c r="J14" s="46"/>
    </row>
    <row r="15" spans="1:10" ht="15" thickBot="1" x14ac:dyDescent="0.25">
      <c r="A15" s="254" t="s">
        <v>11</v>
      </c>
      <c r="B15" s="250" t="s">
        <v>27</v>
      </c>
      <c r="C15" s="250" t="s">
        <v>13</v>
      </c>
      <c r="D15" s="250" t="s">
        <v>26</v>
      </c>
      <c r="E15" s="250" t="s">
        <v>15</v>
      </c>
      <c r="F15" s="85" t="s">
        <v>16</v>
      </c>
      <c r="G15" s="251" t="s">
        <v>16</v>
      </c>
      <c r="H15" s="251"/>
      <c r="I15" s="250" t="s">
        <v>17</v>
      </c>
      <c r="J15" s="250" t="s">
        <v>18</v>
      </c>
    </row>
    <row r="16" spans="1:10" ht="24.75" thickBot="1" x14ac:dyDescent="0.25">
      <c r="A16" s="254"/>
      <c r="B16" s="250"/>
      <c r="C16" s="250"/>
      <c r="D16" s="250"/>
      <c r="E16" s="250"/>
      <c r="F16" s="86" t="s">
        <v>19</v>
      </c>
      <c r="G16" s="56" t="s">
        <v>20</v>
      </c>
      <c r="H16" s="56" t="s">
        <v>21</v>
      </c>
      <c r="I16" s="250"/>
      <c r="J16" s="250"/>
    </row>
    <row r="17" spans="1:10" ht="14.25" customHeight="1" x14ac:dyDescent="0.2">
      <c r="A17" s="87">
        <v>1</v>
      </c>
      <c r="B17" s="119" t="s">
        <v>116</v>
      </c>
      <c r="C17" s="88" t="s">
        <v>32</v>
      </c>
      <c r="D17" s="89">
        <v>44469</v>
      </c>
      <c r="E17" s="90">
        <v>44480</v>
      </c>
      <c r="F17" s="121">
        <v>1362597285.0799999</v>
      </c>
      <c r="G17" s="121">
        <f>+F17</f>
        <v>1362597285.0799999</v>
      </c>
      <c r="H17" s="92"/>
      <c r="I17" s="252" t="s">
        <v>42</v>
      </c>
      <c r="J17" s="87" t="s">
        <v>23</v>
      </c>
    </row>
    <row r="18" spans="1:10" x14ac:dyDescent="0.2">
      <c r="A18" s="87">
        <v>3</v>
      </c>
      <c r="B18" s="119" t="s">
        <v>117</v>
      </c>
      <c r="C18" s="88" t="s">
        <v>32</v>
      </c>
      <c r="D18" s="89">
        <v>44469</v>
      </c>
      <c r="E18" s="90">
        <v>44561</v>
      </c>
      <c r="F18" s="121">
        <v>11831631</v>
      </c>
      <c r="G18" s="121">
        <f t="shared" ref="G18:G21" si="0">+F18</f>
        <v>11831631</v>
      </c>
      <c r="H18" s="91"/>
      <c r="I18" s="253"/>
      <c r="J18" s="87" t="s">
        <v>23</v>
      </c>
    </row>
    <row r="19" spans="1:10" x14ac:dyDescent="0.2">
      <c r="A19" s="87"/>
      <c r="B19" s="119" t="s">
        <v>174</v>
      </c>
      <c r="C19" s="88" t="s">
        <v>109</v>
      </c>
      <c r="D19" s="89">
        <v>44469</v>
      </c>
      <c r="E19" s="90">
        <v>44486</v>
      </c>
      <c r="F19" s="121">
        <v>381282207</v>
      </c>
      <c r="G19" s="121">
        <f t="shared" si="0"/>
        <v>381282207</v>
      </c>
      <c r="H19" s="91"/>
      <c r="I19" s="253"/>
      <c r="J19" s="87" t="s">
        <v>23</v>
      </c>
    </row>
    <row r="20" spans="1:10" x14ac:dyDescent="0.2">
      <c r="A20" s="87">
        <v>4</v>
      </c>
      <c r="B20" s="119" t="s">
        <v>118</v>
      </c>
      <c r="C20" s="88" t="s">
        <v>109</v>
      </c>
      <c r="D20" s="89">
        <v>44197</v>
      </c>
      <c r="E20" s="90">
        <v>44561</v>
      </c>
      <c r="F20" s="121">
        <v>417085180.32999998</v>
      </c>
      <c r="G20" s="121">
        <f t="shared" si="0"/>
        <v>417085180.32999998</v>
      </c>
      <c r="H20" s="91"/>
      <c r="I20" s="253"/>
      <c r="J20" s="87" t="s">
        <v>23</v>
      </c>
    </row>
    <row r="21" spans="1:10" ht="15" thickBot="1" x14ac:dyDescent="0.25">
      <c r="A21" s="87">
        <v>5</v>
      </c>
      <c r="B21" s="119" t="s">
        <v>119</v>
      </c>
      <c r="C21" s="88" t="s">
        <v>33</v>
      </c>
      <c r="D21" s="89">
        <v>44197</v>
      </c>
      <c r="E21" s="90">
        <v>44561</v>
      </c>
      <c r="F21" s="121">
        <v>501917117.60000002</v>
      </c>
      <c r="G21" s="121">
        <f t="shared" si="0"/>
        <v>501917117.60000002</v>
      </c>
      <c r="H21" s="91"/>
      <c r="I21" s="253"/>
      <c r="J21" s="87" t="s">
        <v>23</v>
      </c>
    </row>
    <row r="22" spans="1:10" ht="15" thickBot="1" x14ac:dyDescent="0.25">
      <c r="A22" s="57"/>
      <c r="B22" s="119"/>
      <c r="C22" s="44"/>
      <c r="D22" s="44"/>
      <c r="F22" s="67">
        <f>SUM(F17:F21)</f>
        <v>2674713421.0099998</v>
      </c>
      <c r="G22" s="67">
        <f>SUM(G17:G21)</f>
        <v>2674713421.0099998</v>
      </c>
      <c r="H22" s="67">
        <f>SUM(H18:H20)</f>
        <v>0</v>
      </c>
      <c r="I22" s="44"/>
      <c r="J22" s="44"/>
    </row>
    <row r="23" spans="1:10" ht="15" thickTop="1" x14ac:dyDescent="0.2">
      <c r="A23" s="95"/>
      <c r="B23" s="53"/>
      <c r="C23" s="74"/>
      <c r="D23" s="74"/>
      <c r="E23" s="46"/>
      <c r="F23" s="84"/>
      <c r="G23" s="46"/>
      <c r="H23" s="46"/>
      <c r="I23" s="46"/>
      <c r="J23" s="46"/>
    </row>
    <row r="24" spans="1:10" x14ac:dyDescent="0.2">
      <c r="A24" s="57"/>
      <c r="B24" s="58"/>
      <c r="C24" s="44"/>
      <c r="D24" s="44"/>
      <c r="E24" s="57"/>
      <c r="F24" s="61"/>
      <c r="G24" s="44"/>
      <c r="H24" s="44"/>
      <c r="I24" s="44"/>
      <c r="J24" s="44"/>
    </row>
    <row r="25" spans="1:10" x14ac:dyDescent="0.2">
      <c r="A25" s="103" t="s">
        <v>24</v>
      </c>
      <c r="B25" s="58"/>
      <c r="C25" s="44"/>
      <c r="D25" s="44"/>
      <c r="E25" s="57"/>
      <c r="F25" s="61"/>
      <c r="G25" s="44"/>
      <c r="H25" s="44"/>
      <c r="I25" s="44"/>
      <c r="J25" s="44"/>
    </row>
    <row r="26" spans="1:10" x14ac:dyDescent="0.2">
      <c r="A26" s="57"/>
      <c r="B26" s="58"/>
      <c r="C26" s="44"/>
      <c r="D26" s="44"/>
      <c r="E26" s="57"/>
      <c r="F26" s="61"/>
      <c r="G26" s="44"/>
      <c r="H26" s="44"/>
      <c r="I26" s="44"/>
      <c r="J26" s="44"/>
    </row>
    <row r="27" spans="1:10" ht="15" thickBot="1" x14ac:dyDescent="0.25">
      <c r="A27" s="254" t="s">
        <v>11</v>
      </c>
      <c r="B27" s="250" t="s">
        <v>27</v>
      </c>
      <c r="C27" s="250" t="s">
        <v>13</v>
      </c>
      <c r="D27" s="250" t="s">
        <v>26</v>
      </c>
      <c r="E27" s="250" t="s">
        <v>15</v>
      </c>
      <c r="F27" s="85" t="s">
        <v>16</v>
      </c>
      <c r="G27" s="251" t="s">
        <v>16</v>
      </c>
      <c r="H27" s="251"/>
      <c r="I27" s="250" t="s">
        <v>17</v>
      </c>
      <c r="J27" s="250" t="s">
        <v>18</v>
      </c>
    </row>
    <row r="28" spans="1:10" ht="24.75" thickBot="1" x14ac:dyDescent="0.25">
      <c r="A28" s="254"/>
      <c r="B28" s="250"/>
      <c r="C28" s="250"/>
      <c r="D28" s="250"/>
      <c r="E28" s="250"/>
      <c r="F28" s="86" t="s">
        <v>19</v>
      </c>
      <c r="G28" s="56" t="s">
        <v>20</v>
      </c>
      <c r="H28" s="56" t="s">
        <v>21</v>
      </c>
      <c r="I28" s="250"/>
      <c r="J28" s="250"/>
    </row>
    <row r="29" spans="1:10" ht="15" thickBot="1" x14ac:dyDescent="0.25">
      <c r="A29" s="57"/>
      <c r="B29" s="58"/>
      <c r="C29" s="44"/>
      <c r="D29" s="44"/>
      <c r="E29" s="57"/>
      <c r="F29" s="77">
        <v>0</v>
      </c>
      <c r="G29" s="44">
        <v>0</v>
      </c>
      <c r="H29" s="44">
        <v>0</v>
      </c>
      <c r="I29" s="44"/>
      <c r="J29" s="44"/>
    </row>
    <row r="30" spans="1:10" ht="15" thickBot="1" x14ac:dyDescent="0.25">
      <c r="A30" s="56"/>
      <c r="B30" s="111" t="s">
        <v>46</v>
      </c>
      <c r="C30" s="64"/>
      <c r="D30" s="64"/>
      <c r="E30" s="56"/>
      <c r="F30" s="67">
        <v>0</v>
      </c>
      <c r="G30" s="67">
        <v>0</v>
      </c>
      <c r="H30" s="67">
        <v>0</v>
      </c>
      <c r="I30" s="64"/>
      <c r="J30" s="64"/>
    </row>
    <row r="31" spans="1:10" ht="15" thickBot="1" x14ac:dyDescent="0.25">
      <c r="A31" s="57"/>
      <c r="B31" s="101" t="s">
        <v>31</v>
      </c>
      <c r="C31" s="44"/>
      <c r="D31" s="44"/>
      <c r="F31" s="67">
        <f>+F22+F30</f>
        <v>2674713421.0099998</v>
      </c>
      <c r="G31" s="67">
        <f t="shared" ref="G31:H31" si="1">+G22+G30</f>
        <v>2674713421.0099998</v>
      </c>
      <c r="H31" s="67">
        <f t="shared" si="1"/>
        <v>0</v>
      </c>
      <c r="I31" s="44"/>
      <c r="J31" s="44"/>
    </row>
    <row r="32" spans="1:10" ht="15" thickTop="1" x14ac:dyDescent="0.2">
      <c r="A32" s="57"/>
      <c r="B32" s="58"/>
      <c r="C32" s="44"/>
      <c r="D32" s="44"/>
      <c r="E32" s="57"/>
      <c r="F32" s="61"/>
      <c r="G32" s="44"/>
      <c r="H32" s="44"/>
      <c r="I32" s="44"/>
      <c r="J32" s="44"/>
    </row>
    <row r="34" spans="4:8" x14ac:dyDescent="0.2">
      <c r="F34" s="116"/>
    </row>
    <row r="35" spans="4:8" x14ac:dyDescent="0.2">
      <c r="D35" s="221" t="s">
        <v>272</v>
      </c>
      <c r="E35" s="222"/>
      <c r="F35" s="139"/>
      <c r="G35" s="221" t="s">
        <v>273</v>
      </c>
      <c r="H35" s="222"/>
    </row>
    <row r="36" spans="4:8" x14ac:dyDescent="0.2">
      <c r="D36" s="223" t="s">
        <v>274</v>
      </c>
      <c r="E36" s="222"/>
      <c r="F36" s="139"/>
      <c r="G36" s="221" t="s">
        <v>275</v>
      </c>
      <c r="H36" s="222"/>
    </row>
    <row r="37" spans="4:8" x14ac:dyDescent="0.2">
      <c r="D37" s="224"/>
      <c r="E37" s="224"/>
      <c r="F37" s="224"/>
      <c r="G37" s="224"/>
      <c r="H37" s="222"/>
    </row>
  </sheetData>
  <mergeCells count="17">
    <mergeCell ref="A15:A16"/>
    <mergeCell ref="B15:B16"/>
    <mergeCell ref="C15:C16"/>
    <mergeCell ref="D15:D16"/>
    <mergeCell ref="A27:A28"/>
    <mergeCell ref="B27:B28"/>
    <mergeCell ref="C27:C28"/>
    <mergeCell ref="D27:D28"/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</mergeCells>
  <hyperlinks>
    <hyperlink ref="A1" location="Í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4"/>
  <sheetViews>
    <sheetView tabSelected="1" topLeftCell="A28" zoomScaleNormal="100" zoomScaleSheetLayoutView="100" workbookViewId="0">
      <selection activeCell="H43" sqref="H43"/>
    </sheetView>
  </sheetViews>
  <sheetFormatPr baseColWidth="10" defaultColWidth="8.375" defaultRowHeight="12.75" customHeight="1" x14ac:dyDescent="0.2"/>
  <cols>
    <col min="1" max="1" width="5.5" style="69" customWidth="1"/>
    <col min="2" max="2" width="32.25" style="70" customWidth="1"/>
    <col min="3" max="3" width="11.125" style="98" customWidth="1"/>
    <col min="4" max="4" width="10.125" style="69" customWidth="1"/>
    <col min="5" max="5" width="9.75" style="71" customWidth="1"/>
    <col min="6" max="6" width="12.5" style="72" customWidth="1"/>
    <col min="7" max="7" width="12.5" style="69" customWidth="1"/>
    <col min="8" max="8" width="11.25" style="69" customWidth="1"/>
    <col min="9" max="9" width="15.625" style="69" customWidth="1"/>
    <col min="10" max="10" width="10.125" style="69" customWidth="1"/>
    <col min="11" max="16384" width="8.375" style="69"/>
  </cols>
  <sheetData>
    <row r="1" spans="1:22" s="43" customFormat="1" ht="12.75" customHeight="1" x14ac:dyDescent="0.2">
      <c r="A1" s="19" t="s">
        <v>7</v>
      </c>
      <c r="B1" s="19"/>
      <c r="C1" s="82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43" customFormat="1" ht="12.75" customHeight="1" x14ac:dyDescent="0.2">
      <c r="C2" s="83"/>
    </row>
    <row r="3" spans="1:22" s="43" customFormat="1" ht="12.75" customHeight="1" x14ac:dyDescent="0.2">
      <c r="A3" s="44"/>
      <c r="B3"/>
      <c r="C3" s="63"/>
      <c r="D3" s="44"/>
      <c r="E3" s="44"/>
      <c r="F3" s="44"/>
      <c r="G3" s="44"/>
      <c r="H3" s="44"/>
      <c r="I3" s="44"/>
      <c r="J3" s="44"/>
    </row>
    <row r="4" spans="1:22" s="43" customFormat="1" ht="12.75" customHeight="1" x14ac:dyDescent="0.2">
      <c r="A4" s="44"/>
      <c r="B4" s="44"/>
      <c r="C4" s="63"/>
      <c r="D4" s="44"/>
      <c r="E4" s="44"/>
      <c r="F4" s="44"/>
      <c r="G4" s="44"/>
      <c r="H4" s="44"/>
      <c r="I4" s="44"/>
      <c r="J4" s="44"/>
    </row>
    <row r="5" spans="1:22" s="43" customFormat="1" ht="12.75" customHeight="1" x14ac:dyDescent="0.2">
      <c r="A5" s="44"/>
      <c r="B5" s="44"/>
      <c r="C5" s="63"/>
      <c r="D5" s="44"/>
      <c r="E5" s="44"/>
      <c r="F5" s="44"/>
      <c r="G5" s="44"/>
      <c r="H5" s="44"/>
      <c r="I5" s="44"/>
      <c r="J5" s="44"/>
    </row>
    <row r="6" spans="1:22" s="43" customFormat="1" ht="12.75" customHeight="1" x14ac:dyDescent="0.2">
      <c r="A6" s="44"/>
      <c r="B6" s="44"/>
      <c r="C6" s="63"/>
      <c r="D6" s="44"/>
      <c r="E6" s="44"/>
      <c r="F6" s="44"/>
      <c r="G6" s="44"/>
      <c r="H6" s="44"/>
      <c r="I6" s="44"/>
      <c r="J6" s="44"/>
    </row>
    <row r="7" spans="1:22" s="43" customFormat="1" ht="12.75" customHeight="1" x14ac:dyDescent="0.2">
      <c r="A7" s="45" t="str">
        <f>indice!D11</f>
        <v>SALLUSTRO Y CIA.  S.A.</v>
      </c>
      <c r="B7" s="46"/>
      <c r="C7" s="84"/>
      <c r="D7" s="46"/>
      <c r="E7" s="46"/>
      <c r="F7" s="46"/>
      <c r="G7" s="46"/>
      <c r="H7" s="46"/>
      <c r="I7" s="46"/>
      <c r="J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ht="12.75" customHeight="1" x14ac:dyDescent="0.2">
      <c r="A8" s="44" t="str">
        <f>indice!C25</f>
        <v>Provisiones</v>
      </c>
      <c r="B8" s="44"/>
      <c r="C8" s="63"/>
      <c r="D8" s="44"/>
      <c r="E8" s="44"/>
      <c r="F8" s="44"/>
      <c r="G8" s="44"/>
      <c r="H8" s="44"/>
      <c r="I8" s="44"/>
      <c r="J8" s="44"/>
    </row>
    <row r="9" spans="1:22" s="43" customFormat="1" ht="12.75" customHeight="1" x14ac:dyDescent="0.2">
      <c r="A9" s="44"/>
      <c r="B9" s="46"/>
      <c r="C9" s="84"/>
      <c r="D9" s="46"/>
      <c r="E9" s="46"/>
      <c r="F9" s="46"/>
      <c r="G9" s="46"/>
      <c r="H9" s="46"/>
      <c r="I9" s="46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s="43" customFormat="1" ht="12.75" customHeight="1" x14ac:dyDescent="0.2">
      <c r="A10" s="48" t="s">
        <v>8</v>
      </c>
      <c r="B10" s="49"/>
      <c r="C10" s="50" t="str">
        <f>indice!D13</f>
        <v>31 DE DICIEMBRE DE 2021</v>
      </c>
      <c r="D10" s="50"/>
      <c r="E10" s="46"/>
      <c r="F10" s="46"/>
      <c r="G10" s="46"/>
      <c r="H10" s="46"/>
      <c r="I10" s="46"/>
      <c r="J10" s="46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2" s="43" customFormat="1" ht="12.75" customHeight="1" x14ac:dyDescent="0.2">
      <c r="A11" s="48" t="s">
        <v>9</v>
      </c>
      <c r="B11" s="49"/>
      <c r="C11" s="51">
        <f>indice!D15</f>
        <v>6887.4</v>
      </c>
      <c r="D11" s="73"/>
      <c r="E11" s="46"/>
      <c r="F11" s="46"/>
      <c r="G11" s="46"/>
      <c r="H11" s="46"/>
      <c r="I11" s="46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s="43" customFormat="1" ht="12.75" customHeight="1" x14ac:dyDescent="0.2">
      <c r="A12" s="52"/>
      <c r="B12" s="53"/>
      <c r="C12" s="99"/>
      <c r="D12" s="74"/>
      <c r="E12" s="46"/>
      <c r="F12" s="46"/>
      <c r="G12" s="46"/>
      <c r="H12" s="46"/>
      <c r="I12" s="46"/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s="43" customFormat="1" ht="12.75" customHeight="1" x14ac:dyDescent="0.2">
      <c r="A13" s="49" t="s">
        <v>10</v>
      </c>
      <c r="B13" s="53"/>
      <c r="C13" s="99"/>
      <c r="D13" s="74"/>
      <c r="E13" s="46"/>
      <c r="F13" s="46"/>
      <c r="G13" s="46"/>
      <c r="H13" s="46"/>
      <c r="I13" s="46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s="43" customFormat="1" ht="12.75" customHeight="1" x14ac:dyDescent="0.2">
      <c r="A14" s="49"/>
      <c r="B14" s="53"/>
      <c r="C14" s="99"/>
      <c r="D14" s="74"/>
      <c r="E14" s="46"/>
      <c r="F14" s="46"/>
      <c r="G14" s="46"/>
      <c r="H14" s="46"/>
      <c r="I14" s="46"/>
      <c r="J14" s="46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2" ht="12.75" customHeight="1" x14ac:dyDescent="0.2">
      <c r="A15" s="254" t="s">
        <v>11</v>
      </c>
      <c r="B15" s="250" t="s">
        <v>27</v>
      </c>
      <c r="C15" s="255" t="s">
        <v>13</v>
      </c>
      <c r="D15" s="250" t="s">
        <v>26</v>
      </c>
      <c r="E15" s="250" t="s">
        <v>15</v>
      </c>
      <c r="F15" s="54" t="s">
        <v>16</v>
      </c>
      <c r="G15" s="251" t="s">
        <v>16</v>
      </c>
      <c r="H15" s="251"/>
      <c r="I15" s="250" t="s">
        <v>17</v>
      </c>
      <c r="J15" s="250" t="s">
        <v>18</v>
      </c>
    </row>
    <row r="16" spans="1:22" ht="24" customHeight="1" thickBot="1" x14ac:dyDescent="0.25">
      <c r="A16" s="254"/>
      <c r="B16" s="250"/>
      <c r="C16" s="255"/>
      <c r="D16" s="250"/>
      <c r="E16" s="250"/>
      <c r="F16" s="55" t="s">
        <v>19</v>
      </c>
      <c r="G16" s="56" t="s">
        <v>20</v>
      </c>
      <c r="H16" s="56" t="s">
        <v>21</v>
      </c>
      <c r="I16" s="250"/>
      <c r="J16" s="250"/>
    </row>
    <row r="17" spans="1:22" ht="19.899999999999999" customHeight="1" x14ac:dyDescent="0.2">
      <c r="A17" s="57">
        <v>1</v>
      </c>
      <c r="B17" s="68" t="s">
        <v>52</v>
      </c>
      <c r="C17" s="63" t="s">
        <v>28</v>
      </c>
      <c r="D17" s="59">
        <v>44037</v>
      </c>
      <c r="E17" s="60">
        <v>44767</v>
      </c>
      <c r="F17" s="121">
        <v>500000000</v>
      </c>
      <c r="G17" s="121">
        <f>+F17</f>
        <v>500000000</v>
      </c>
      <c r="H17" s="113">
        <v>0</v>
      </c>
      <c r="I17" s="252" t="s">
        <v>42</v>
      </c>
      <c r="J17" s="57" t="s">
        <v>23</v>
      </c>
    </row>
    <row r="18" spans="1:22" ht="19.899999999999999" customHeight="1" x14ac:dyDescent="0.2">
      <c r="A18" s="57">
        <v>2</v>
      </c>
      <c r="B18" s="68" t="s">
        <v>40</v>
      </c>
      <c r="C18" s="63" t="s">
        <v>28</v>
      </c>
      <c r="D18" s="59">
        <v>44287</v>
      </c>
      <c r="E18" s="60">
        <v>44652</v>
      </c>
      <c r="F18" s="61">
        <v>150000000</v>
      </c>
      <c r="G18" s="121">
        <f t="shared" ref="G18:G19" si="0">+F18</f>
        <v>150000000</v>
      </c>
      <c r="H18" s="113">
        <v>0</v>
      </c>
      <c r="I18" s="253"/>
      <c r="J18" s="57" t="s">
        <v>23</v>
      </c>
    </row>
    <row r="19" spans="1:22" ht="19.899999999999999" customHeight="1" thickBot="1" x14ac:dyDescent="0.25">
      <c r="A19" s="57">
        <v>3</v>
      </c>
      <c r="B19" s="68" t="s">
        <v>176</v>
      </c>
      <c r="C19" s="63" t="s">
        <v>28</v>
      </c>
      <c r="D19" s="59">
        <v>44312</v>
      </c>
      <c r="E19" s="60">
        <v>44495</v>
      </c>
      <c r="F19" s="61">
        <v>1484454266.45</v>
      </c>
      <c r="G19" s="121">
        <f t="shared" si="0"/>
        <v>1484454266.45</v>
      </c>
      <c r="H19" s="75">
        <f>+F19/C11</f>
        <v>215531.87943926593</v>
      </c>
      <c r="I19" s="253"/>
      <c r="J19" s="57" t="s">
        <v>23</v>
      </c>
    </row>
    <row r="20" spans="1:22" ht="13.5" thickBot="1" x14ac:dyDescent="0.25">
      <c r="A20" s="44"/>
      <c r="B20" s="101" t="s">
        <v>43</v>
      </c>
      <c r="C20" s="63"/>
      <c r="D20" s="44"/>
      <c r="F20" s="67">
        <f>SUM(F17:F19)</f>
        <v>2134454266.45</v>
      </c>
      <c r="G20" s="67">
        <f>SUM(G17:G19)</f>
        <v>2134454266.45</v>
      </c>
      <c r="H20" s="169">
        <f>SUM(H17:H19)</f>
        <v>215531.87943926593</v>
      </c>
      <c r="I20" s="44"/>
      <c r="J20" s="44"/>
    </row>
    <row r="21" spans="1:22" s="43" customFormat="1" ht="12.75" customHeight="1" thickTop="1" x14ac:dyDescent="0.2">
      <c r="A21" s="49"/>
      <c r="B21" s="53"/>
      <c r="C21" s="99"/>
      <c r="D21" s="74"/>
      <c r="E21" s="46"/>
      <c r="F21" s="46"/>
      <c r="G21" s="46"/>
      <c r="H21" s="46"/>
      <c r="I21" s="46"/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12.75" customHeight="1" x14ac:dyDescent="0.2">
      <c r="A22" s="49" t="s">
        <v>24</v>
      </c>
      <c r="B22" s="58"/>
      <c r="C22" s="63"/>
      <c r="D22" s="44"/>
      <c r="E22" s="57"/>
      <c r="F22" s="61"/>
      <c r="G22" s="44"/>
      <c r="H22" s="44"/>
      <c r="I22" s="44"/>
      <c r="J22" s="44"/>
    </row>
    <row r="23" spans="1:22" ht="12.75" customHeight="1" x14ac:dyDescent="0.2">
      <c r="A23" s="44"/>
      <c r="B23" s="58"/>
      <c r="C23" s="63"/>
      <c r="D23" s="44"/>
      <c r="E23" s="57"/>
      <c r="F23" s="61"/>
      <c r="G23" s="44"/>
      <c r="H23" s="44"/>
      <c r="I23" s="44"/>
      <c r="J23" s="44"/>
    </row>
    <row r="24" spans="1:22" ht="12.75" customHeight="1" thickBot="1" x14ac:dyDescent="0.25">
      <c r="A24" s="254" t="s">
        <v>11</v>
      </c>
      <c r="B24" s="250" t="s">
        <v>27</v>
      </c>
      <c r="C24" s="255" t="s">
        <v>13</v>
      </c>
      <c r="D24" s="250" t="s">
        <v>26</v>
      </c>
      <c r="E24" s="250" t="s">
        <v>15</v>
      </c>
      <c r="F24" s="54" t="s">
        <v>16</v>
      </c>
      <c r="G24" s="251" t="s">
        <v>16</v>
      </c>
      <c r="H24" s="251"/>
      <c r="I24" s="250" t="s">
        <v>17</v>
      </c>
      <c r="J24" s="250" t="s">
        <v>18</v>
      </c>
    </row>
    <row r="25" spans="1:22" ht="24" customHeight="1" thickBot="1" x14ac:dyDescent="0.25">
      <c r="A25" s="254"/>
      <c r="B25" s="250"/>
      <c r="C25" s="255"/>
      <c r="D25" s="250"/>
      <c r="E25" s="250"/>
      <c r="F25" s="55" t="s">
        <v>19</v>
      </c>
      <c r="G25" s="56" t="s">
        <v>20</v>
      </c>
      <c r="H25" s="56" t="s">
        <v>21</v>
      </c>
      <c r="I25" s="250"/>
      <c r="J25" s="250"/>
    </row>
    <row r="26" spans="1:22" ht="19.899999999999999" customHeight="1" x14ac:dyDescent="0.2">
      <c r="A26" s="57">
        <v>1</v>
      </c>
      <c r="B26" s="117" t="s">
        <v>175</v>
      </c>
      <c r="C26" s="63" t="s">
        <v>28</v>
      </c>
      <c r="D26" s="59">
        <v>44335</v>
      </c>
      <c r="E26" s="60">
        <v>44700</v>
      </c>
      <c r="F26" s="121">
        <v>500000000</v>
      </c>
      <c r="G26" s="121">
        <f>+F26</f>
        <v>500000000</v>
      </c>
      <c r="H26" s="113">
        <v>0</v>
      </c>
      <c r="I26" s="256" t="s">
        <v>42</v>
      </c>
      <c r="J26" s="57" t="s">
        <v>23</v>
      </c>
    </row>
    <row r="27" spans="1:22" ht="19.899999999999999" customHeight="1" x14ac:dyDescent="0.2">
      <c r="A27" s="57">
        <v>2</v>
      </c>
      <c r="B27" s="118" t="s">
        <v>60</v>
      </c>
      <c r="C27" s="63" t="s">
        <v>28</v>
      </c>
      <c r="D27" s="59">
        <v>44278</v>
      </c>
      <c r="E27" s="60">
        <v>44615</v>
      </c>
      <c r="F27" s="121">
        <v>344370000</v>
      </c>
      <c r="G27" s="121">
        <f>+F27</f>
        <v>344370000</v>
      </c>
      <c r="H27" s="113">
        <f>+F27/$C$11</f>
        <v>50000</v>
      </c>
      <c r="I27" s="257"/>
      <c r="J27" s="57" t="s">
        <v>23</v>
      </c>
    </row>
    <row r="28" spans="1:22" ht="19.899999999999999" customHeight="1" thickBot="1" x14ac:dyDescent="0.25">
      <c r="A28" s="57">
        <v>3</v>
      </c>
      <c r="B28" s="118" t="s">
        <v>177</v>
      </c>
      <c r="C28" s="63" t="s">
        <v>28</v>
      </c>
      <c r="D28" s="59">
        <v>44312</v>
      </c>
      <c r="E28" s="60">
        <v>44677</v>
      </c>
      <c r="F28" s="121">
        <v>0</v>
      </c>
      <c r="G28" s="121">
        <v>0</v>
      </c>
      <c r="H28" s="113">
        <f>+F28/$C$11</f>
        <v>0</v>
      </c>
      <c r="I28" s="257"/>
      <c r="J28" s="57" t="s">
        <v>23</v>
      </c>
    </row>
    <row r="29" spans="1:22" ht="14.25" customHeight="1" thickBot="1" x14ac:dyDescent="0.25">
      <c r="A29" s="62"/>
      <c r="B29" s="101" t="s">
        <v>44</v>
      </c>
      <c r="C29" s="63"/>
      <c r="D29" s="44"/>
      <c r="E29" s="57"/>
      <c r="F29" s="67">
        <f>SUM(F26:F28)</f>
        <v>844370000</v>
      </c>
      <c r="G29" s="67">
        <f>SUM(G26:G28)</f>
        <v>844370000</v>
      </c>
      <c r="H29" s="112">
        <f>SUM(H26:H28)</f>
        <v>50000</v>
      </c>
      <c r="I29" s="44"/>
      <c r="J29" s="44"/>
    </row>
    <row r="30" spans="1:22" ht="14.25" thickTop="1" thickBot="1" x14ac:dyDescent="0.25">
      <c r="A30" s="64"/>
      <c r="B30" s="65"/>
      <c r="C30" s="100"/>
      <c r="D30" s="64"/>
      <c r="E30" s="56"/>
      <c r="F30" s="66"/>
      <c r="G30" s="64"/>
      <c r="H30" s="64"/>
      <c r="I30" s="64"/>
      <c r="J30" s="64"/>
    </row>
    <row r="31" spans="1:22" ht="13.5" thickBot="1" x14ac:dyDescent="0.25">
      <c r="A31" s="44"/>
      <c r="B31" s="101" t="s">
        <v>31</v>
      </c>
      <c r="C31" s="63"/>
      <c r="D31" s="44"/>
      <c r="E31" s="76"/>
      <c r="F31" s="67">
        <f>+F20+F29</f>
        <v>2978824266.4499998</v>
      </c>
      <c r="G31" s="67">
        <f>+G20+G29</f>
        <v>2978824266.4499998</v>
      </c>
      <c r="H31" s="112">
        <f>+H20+H29</f>
        <v>265531.87943926593</v>
      </c>
      <c r="I31" s="44"/>
      <c r="J31" s="44"/>
    </row>
    <row r="32" spans="1:22" ht="12.75" customHeight="1" thickTop="1" x14ac:dyDescent="0.2">
      <c r="A32" s="44"/>
      <c r="B32" s="58"/>
      <c r="C32" s="63"/>
      <c r="D32" s="44"/>
      <c r="E32" s="57"/>
      <c r="F32" s="61"/>
      <c r="G32" s="44"/>
      <c r="H32" s="44"/>
      <c r="I32" s="44"/>
      <c r="J32" s="44"/>
    </row>
    <row r="33" spans="2:9" ht="12.75" customHeight="1" x14ac:dyDescent="0.2">
      <c r="F33" s="78"/>
    </row>
    <row r="34" spans="2:9" ht="12.75" customHeight="1" x14ac:dyDescent="0.2">
      <c r="F34" s="78"/>
    </row>
    <row r="35" spans="2:9" ht="12.75" customHeight="1" x14ac:dyDescent="0.2">
      <c r="B35" s="97"/>
      <c r="E35" s="221" t="s">
        <v>272</v>
      </c>
      <c r="F35" s="222"/>
      <c r="G35" s="139"/>
      <c r="H35" s="221" t="s">
        <v>273</v>
      </c>
      <c r="I35" s="222"/>
    </row>
    <row r="36" spans="2:9" ht="12.75" customHeight="1" x14ac:dyDescent="0.2">
      <c r="E36" s="223" t="s">
        <v>274</v>
      </c>
      <c r="F36" s="222"/>
      <c r="G36" s="139"/>
      <c r="H36" s="221" t="s">
        <v>275</v>
      </c>
      <c r="I36" s="222"/>
    </row>
    <row r="37" spans="2:9" ht="12.75" customHeight="1" x14ac:dyDescent="0.2">
      <c r="E37" s="224"/>
      <c r="F37" s="224"/>
      <c r="G37" s="224"/>
      <c r="H37" s="224"/>
      <c r="I37" s="222"/>
    </row>
    <row r="38" spans="2:9" ht="12.75" customHeight="1" x14ac:dyDescent="0.2">
      <c r="F38" s="78"/>
    </row>
    <row r="39" spans="2:9" ht="12.75" customHeight="1" x14ac:dyDescent="0.2">
      <c r="F39" s="78"/>
    </row>
    <row r="40" spans="2:9" ht="12.75" customHeight="1" x14ac:dyDescent="0.2">
      <c r="F40" s="78"/>
    </row>
    <row r="41" spans="2:9" ht="12.75" customHeight="1" x14ac:dyDescent="0.2">
      <c r="F41" s="78"/>
    </row>
    <row r="42" spans="2:9" ht="12.75" customHeight="1" x14ac:dyDescent="0.2">
      <c r="F42" s="78"/>
    </row>
    <row r="43" spans="2:9" ht="12.75" customHeight="1" x14ac:dyDescent="0.2">
      <c r="F43" s="78"/>
    </row>
    <row r="44" spans="2:9" ht="12.75" customHeight="1" x14ac:dyDescent="0.2">
      <c r="F44" s="78"/>
    </row>
    <row r="45" spans="2:9" ht="12.75" customHeight="1" x14ac:dyDescent="0.2">
      <c r="F45" s="78"/>
    </row>
    <row r="46" spans="2:9" ht="12.75" customHeight="1" x14ac:dyDescent="0.2">
      <c r="F46" s="78"/>
    </row>
    <row r="47" spans="2:9" ht="12.75" customHeight="1" x14ac:dyDescent="0.2">
      <c r="F47" s="78"/>
    </row>
    <row r="48" spans="2:9" ht="12.75" customHeight="1" x14ac:dyDescent="0.2">
      <c r="F48" s="78"/>
    </row>
    <row r="49" spans="6:6" ht="12.75" customHeight="1" x14ac:dyDescent="0.2">
      <c r="F49" s="78"/>
    </row>
    <row r="50" spans="6:6" ht="12.75" customHeight="1" x14ac:dyDescent="0.2">
      <c r="F50" s="78"/>
    </row>
    <row r="51" spans="6:6" ht="12.75" customHeight="1" x14ac:dyDescent="0.2">
      <c r="F51" s="78"/>
    </row>
    <row r="52" spans="6:6" ht="12.75" customHeight="1" x14ac:dyDescent="0.2">
      <c r="F52" s="78"/>
    </row>
    <row r="53" spans="6:6" ht="12.75" customHeight="1" x14ac:dyDescent="0.2">
      <c r="F53" s="78"/>
    </row>
    <row r="54" spans="6:6" ht="12.75" customHeight="1" x14ac:dyDescent="0.2">
      <c r="F54" s="78"/>
    </row>
    <row r="55" spans="6:6" ht="12.75" customHeight="1" x14ac:dyDescent="0.2">
      <c r="F55" s="78"/>
    </row>
    <row r="56" spans="6:6" ht="12.75" customHeight="1" x14ac:dyDescent="0.2">
      <c r="F56" s="78"/>
    </row>
    <row r="57" spans="6:6" ht="12.75" customHeight="1" x14ac:dyDescent="0.2">
      <c r="F57" s="78"/>
    </row>
    <row r="58" spans="6:6" ht="12.75" customHeight="1" x14ac:dyDescent="0.2">
      <c r="F58" s="78"/>
    </row>
    <row r="59" spans="6:6" ht="12.75" customHeight="1" x14ac:dyDescent="0.2">
      <c r="F59" s="78"/>
    </row>
    <row r="60" spans="6:6" ht="12.75" customHeight="1" x14ac:dyDescent="0.2">
      <c r="F60" s="78"/>
    </row>
    <row r="61" spans="6:6" ht="12.75" customHeight="1" x14ac:dyDescent="0.2">
      <c r="F61" s="78"/>
    </row>
    <row r="62" spans="6:6" ht="12.75" customHeight="1" x14ac:dyDescent="0.2">
      <c r="F62" s="78"/>
    </row>
    <row r="63" spans="6:6" ht="12.75" customHeight="1" x14ac:dyDescent="0.2">
      <c r="F63" s="78"/>
    </row>
    <row r="64" spans="6:6" ht="12.75" customHeight="1" x14ac:dyDescent="0.2">
      <c r="F64" s="78"/>
    </row>
    <row r="65" spans="6:6" ht="12.75" customHeight="1" x14ac:dyDescent="0.2">
      <c r="F65" s="78"/>
    </row>
    <row r="66" spans="6:6" ht="12.75" customHeight="1" x14ac:dyDescent="0.2">
      <c r="F66" s="78"/>
    </row>
    <row r="67" spans="6:6" ht="12.75" customHeight="1" x14ac:dyDescent="0.2">
      <c r="F67" s="78"/>
    </row>
    <row r="68" spans="6:6" ht="12.75" customHeight="1" x14ac:dyDescent="0.2">
      <c r="F68" s="78"/>
    </row>
    <row r="69" spans="6:6" ht="12.75" customHeight="1" x14ac:dyDescent="0.2">
      <c r="F69" s="78"/>
    </row>
    <row r="70" spans="6:6" ht="12.75" customHeight="1" x14ac:dyDescent="0.2">
      <c r="F70" s="78"/>
    </row>
    <row r="71" spans="6:6" ht="12.75" customHeight="1" x14ac:dyDescent="0.2">
      <c r="F71" s="78"/>
    </row>
    <row r="72" spans="6:6" ht="12.75" customHeight="1" x14ac:dyDescent="0.2">
      <c r="F72" s="78"/>
    </row>
    <row r="73" spans="6:6" ht="12.75" customHeight="1" x14ac:dyDescent="0.2">
      <c r="F73" s="78"/>
    </row>
    <row r="74" spans="6:6" ht="12.75" customHeight="1" x14ac:dyDescent="0.2">
      <c r="F74" s="78"/>
    </row>
    <row r="75" spans="6:6" ht="12.75" customHeight="1" x14ac:dyDescent="0.2">
      <c r="F75" s="78"/>
    </row>
    <row r="76" spans="6:6" ht="12.75" customHeight="1" x14ac:dyDescent="0.2">
      <c r="F76" s="78"/>
    </row>
    <row r="77" spans="6:6" ht="12.75" customHeight="1" x14ac:dyDescent="0.2">
      <c r="F77" s="78"/>
    </row>
    <row r="78" spans="6:6" ht="12.75" customHeight="1" x14ac:dyDescent="0.2">
      <c r="F78" s="78"/>
    </row>
    <row r="79" spans="6:6" ht="12.75" customHeight="1" x14ac:dyDescent="0.2">
      <c r="F79" s="78"/>
    </row>
    <row r="80" spans="6:6" ht="12.75" customHeight="1" x14ac:dyDescent="0.2">
      <c r="F80" s="78"/>
    </row>
    <row r="81" spans="6:6" ht="12.75" customHeight="1" x14ac:dyDescent="0.2">
      <c r="F81" s="78"/>
    </row>
    <row r="82" spans="6:6" ht="12.75" customHeight="1" x14ac:dyDescent="0.2">
      <c r="F82" s="78"/>
    </row>
    <row r="83" spans="6:6" ht="12.75" customHeight="1" x14ac:dyDescent="0.2">
      <c r="F83" s="78"/>
    </row>
    <row r="84" spans="6:6" ht="12.75" customHeight="1" x14ac:dyDescent="0.2">
      <c r="F84" s="78"/>
    </row>
  </sheetData>
  <sortState xmlns:xlrd2="http://schemas.microsoft.com/office/spreadsheetml/2017/richdata2" ref="B25:H26">
    <sortCondition ref="D25:D26"/>
  </sortState>
  <mergeCells count="18">
    <mergeCell ref="J15:J16"/>
    <mergeCell ref="G24:H24"/>
    <mergeCell ref="I24:I25"/>
    <mergeCell ref="J24:J25"/>
    <mergeCell ref="I17:I19"/>
    <mergeCell ref="I26:I28"/>
    <mergeCell ref="E24:E25"/>
    <mergeCell ref="E15:E16"/>
    <mergeCell ref="G15:H1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</mergeCells>
  <hyperlinks>
    <hyperlink ref="A1" location="Í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rLq8AzjAMvZadrE4ob7uinAgiIkaBUmzPerGr7wBzXE=</DigestValue>
    </Reference>
    <Reference Type="http://www.w3.org/2000/09/xmldsig#Object" URI="#idOfficeObject">
      <DigestMethod Algorithm="http://www.w3.org/2001/04/xmlenc#sha256"/>
      <DigestValue>z6YYZZoBl2lCXW6NuWMhxRncQZPo+tlcJyVi5nebKe0=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owfM0m98ezYtGNT0qUgJFDeV0xA3BazU1kSu+f7AGA0=</DigestValue>
    </Reference>
    <Reference Type="http://www.w3.org/2000/09/xmldsig#Object" URI="#idValidSigLnImg">
      <DigestMethod Algorithm="http://www.w3.org/2001/04/xmlenc#sha256"/>
      <DigestValue>aE7djvYAkykDRsJDy7HlLSeBluxNkoOgEZ7ATp5NOCY=</DigestValue>
    </Reference>
    <Reference Type="http://www.w3.org/2000/09/xmldsig#Object" URI="#idInvalidSigLnImg">
      <DigestMethod Algorithm="http://www.w3.org/2001/04/xmlenc#sha256"/>
      <DigestValue>IBsT8QsQ1rrJA7nWi9WHY3alqqt7PzINC1DXty+BbR0=</DigestValue>
    </Reference>
  </SignedInfo>
  <SignatureValue>dpmLFOevlw/CJemoVjQt5Kbj4IQOf12NRVnXouyf4N12nuLJUO3of1pl28jkbRUId6QTqg5+SBwB
Fga0fKm0EsJrWtMe6wkKqy52XkTQAapc6bFpnaJ753pcl+UZIOHaAmw1UVBXQqBsqtGxzpP7gYbe
VdnULFyWr9sBgpO31WyTyB3j2PVhtKSYfwkAvtprke0jNRn+qy0hd+M2Narqil84PWZ2fvHzS0ex
YdD3z3E3r3Bvx9nQP5Z7ScktpcRIQuai4BVsIK/cGDAsnt75NEQErrMvcZlkZ4PYAOSf5+nMn23V
ydMfFBtsDI2QQ+cvIOfFTofm5k6X9fbj0tMlVQ==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{F8E7BF64-CAE5-4FB0-A30F-29C1183F291E}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2022-03-30T18:15:43Z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Bl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etZ3wbRWOifpU5UOYMJEi5IEDtPV9fNW07K8VlVEOhI=</DigestValue>
    </Reference>
    <Reference Type="http://www.w3.org/2000/09/xmldsig#Object" URI="#idOfficeObject">
      <DigestMethod Algorithm="http://www.w3.org/2001/04/xmlenc#sha256"/>
      <DigestValue>wiFR8DErzNaeENz8bVqJHbDSMWxH/Z4CCIPfedLFp20=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l1NW5TT/M0y7+JO5LaUjREzuoBcuL0jqAfAG0fs7bbE=</DigestValue>
    </Reference>
    <Reference Type="http://www.w3.org/2000/09/xmldsig#Object" URI="#idValidSigLnImg">
      <DigestMethod Algorithm="http://www.w3.org/2001/04/xmlenc#sha256"/>
      <DigestValue>iT8x1YEELIgqjRaZwYbx8GCOK2EB5QGL+uWYS3WVVFU=</DigestValue>
    </Reference>
    <Reference Type="http://www.w3.org/2000/09/xmldsig#Object" URI="#idInvalidSigLnImg">
      <DigestMethod Algorithm="http://www.w3.org/2001/04/xmlenc#sha256"/>
      <DigestValue>/7sWNK1u53OvTLGZxlwpEM6s0IbkvGGCpUhEv3bfZLs=</DigestValue>
    </Reference>
  </SignedInfo>
  <SignatureValue>cfJlfHI3eFrDVTkYNmPxfQivuDZa/Vepe4HvpowB06I8xDxMZmJjV0yUT83Lm0TdisZ7KbVf1PZX
if8KwWICwUD5qkFwRHtGsy0f4zMpuQphLDhbAEBeZJ0+Ji3JRjSJgiq+REi7nqrtcJ2nlzwbPHMZ
NppsEufWHbino3yk1ueR340pMggjYwWMe4T+FHcbhn2DDGEPAxu+JD9aSayWDV6V/ytYGEaVRZvM
mTA0kLBnoOPzU1UQS2Dpw4lPS4b4g6LycIsvqX25KA91VJRY5z7/WfKBlFNcaT1T+rLMSAuY/REq
Wx2n2EaFdFW1R148RtEudoBn3K3roHKiP8ZWKQ==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{A05774F0-FA30-4870-87F3-20B25873DA8A}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2022-03-30T18:16:16Z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CAPw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P//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g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FM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Gk2WEMFqT4LRfXDh4qZ+erg3v3ATPNIF256bJ3AESYo=</DigestValue>
    </Reference>
    <Reference Type="http://www.w3.org/2000/09/xmldsig#Object" URI="#idOfficeObject">
      <DigestMethod Algorithm="http://www.w3.org/2001/04/xmlenc#sha256"/>
      <DigestValue>zosq/C8UxbtpKRF0yMtN1okFemtosNZHf/blq6BA/hI=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cmRx7ncChx8gINkd8WL8HWxHkrdY8TkI9aWsbLexiv0=</DigestValue>
    </Reference>
    <Reference Type="http://www.w3.org/2000/09/xmldsig#Object" URI="#idValidSigLnImg">
      <DigestMethod Algorithm="http://www.w3.org/2001/04/xmlenc#sha256"/>
      <DigestValue>hwHHg7gw/I18fPlkugdmD8b25zJdwYsrsEYP4truKEA=</DigestValue>
    </Reference>
    <Reference Type="http://www.w3.org/2000/09/xmldsig#Object" URI="#idInvalidSigLnImg">
      <DigestMethod Algorithm="http://www.w3.org/2001/04/xmlenc#sha256"/>
      <DigestValue>DZ9+/La5QTJj/GA9RFxfglTTD81PYM5uXvdt8B3hHpo=</DigestValue>
    </Reference>
  </SignedInfo>
  <SignatureValue>11T1PWTn2mtBsYJ0Wsv/A3lLPEMNp0mmtz0xlEF8q9H/6OZKJkOEZ0k0K2z1MJdlFXfiIYLBjhgb
9xv0Rwybglnm8A6ICJvP31k7gDb7s98mFNGgB3eYJnoacKS/sYJMAIa9ouvwNjtgPvQgez098fws
PViN5xrArWrlZHghmxzmhXdM6OTty1TFbOIfusLOuSm0HZBTQBtBRmrhGDUcxhpDsfs6aeM4TN6d
IsFcfLupJhXCyCKGn43nzGTQpQPHV1+eV7ZTef4G8PghL2a0LFEMB2oyJdpf0uuriumPeYXnkUiX
m3v0bGeMGGfjTlcLi9agYmy0ILf8NgN8V1LGqQ==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{89690414-1F8C-4728-9EAC-FBC5FE049AC9}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2022-03-30T18:16:57Z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//8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D//w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w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g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8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L+DJZtTgRGY3z8pkwJFumni6fPdEUOmnr4eKH/7ris8=</DigestValue>
    </Reference>
    <Reference Type="http://www.w3.org/2000/09/xmldsig#Object" URI="#idOfficeObject">
      <DigestMethod Algorithm="http://www.w3.org/2001/04/xmlenc#sha256"/>
      <DigestValue>JDie0BLsdpe7kPXVu+c2mMtMqHTlMybVL3lQgVd06Ac=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c5ng68G8nvrcGG2t2OqTU8QkxyczYNUcMmsO9jDusmE=</DigestValue>
    </Reference>
    <Reference Type="http://www.w3.org/2000/09/xmldsig#Object" URI="#idValidSigLnImg">
      <DigestMethod Algorithm="http://www.w3.org/2001/04/xmlenc#sha256"/>
      <DigestValue>hsnMTmSKOFbJT0npZUnE7JJI5oPBg5scUq+9duSt2Mk=</DigestValue>
    </Reference>
    <Reference Type="http://www.w3.org/2000/09/xmldsig#Object" URI="#idInvalidSigLnImg">
      <DigestMethod Algorithm="http://www.w3.org/2001/04/xmlenc#sha256"/>
      <DigestValue>rr8DdiRlgiRgQCIqpEAPoQK/5JwYEdNn0w3LbsBEZ5A=</DigestValue>
    </Reference>
  </SignedInfo>
  <SignatureValue>vLyJxJkBw0Ssp2c6/7r6czFXLgMMW3OheTzsCKfjbKyYn76l0mOu9e272TaWIlfa6WPiQiNQc9oh
qXljxZ2wMgG0BN194BT+Rk/N0KQ63vE+c+ECPOCqqBCFqpfVbuwHHE6xcdE7956ueBDJfdKLeeus
uhJIq9I6CCagIeBXXrWTjadMmmEsvpZf/GNgBViirxOqi/fuWyyGR00Cw0c1/epr7X4NTib1aiwr
gUZwb+84tbWcNCeunnFYKvoZsrLRwsth5fFkGY/5Hrfn3z5t34sWW4BJB42N8odswe/sUb/sS8ti
SaB6Qd9ujdN6t8NIAXzu8h+bmaSy0IfRfofbOg==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{3DAC5B1A-6A8E-400D-ABCC-B7C695137895}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2022-03-30T18:17:12Z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CAPw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8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oGi7//8m/iFRDISYs+9m99fmRJd7rFTzmFUMdy3Lnt0=</DigestValue>
    </Reference>
    <Reference Type="http://www.w3.org/2000/09/xmldsig#Object" URI="#idOfficeObject">
      <DigestMethod Algorithm="http://www.w3.org/2001/04/xmlenc#sha256"/>
      <DigestValue>l/4hbEvYSETaZjgvNWHYf24bs35GITjfroHj2hc9Jws=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aFqCqk9feHMz0acabVQtUtssmqR/Z7Bm3hSwsE/Vsaw=</DigestValue>
    </Reference>
    <Reference Type="http://www.w3.org/2000/09/xmldsig#Object" URI="#idValidSigLnImg">
      <DigestMethod Algorithm="http://www.w3.org/2001/04/xmlenc#sha256"/>
      <DigestValue>KGyNgxxVv0P6zelWb3PQB8v46m+rtdJG8xNFJIxK738=</DigestValue>
    </Reference>
    <Reference Type="http://www.w3.org/2000/09/xmldsig#Object" URI="#idInvalidSigLnImg">
      <DigestMethod Algorithm="http://www.w3.org/2001/04/xmlenc#sha256"/>
      <DigestValue>DZ9+/La5QTJj/GA9RFxfglTTD81PYM5uXvdt8B3hHpo=</DigestValue>
    </Reference>
  </SignedInfo>
  <SignatureValue>rK2NP+b/oTyeqda3vMEJeBnn87DTmas2wpeN8oqcDiTMzegeHmEydDNbHjYUDwyDWBqC+ScMTVAy
5/zbtDpE/7I6F7wV1m2XEfbK0NdNAKZdL8EW44TWDvBpu+aIfsdHAluYX/b4+1nfylK37oPpGN5c
N9vpib47CcRRxRE9cWEjEgyGSMHfp9f78COIDJ2gW+wLgZxh2gmZE1RmSoXvWxCRE6eLZNN0Uwa0
1FoS7MJ8gfJNW5FOn1qL3Y8y7An9An2xqI1IKH6qIlGsQTUOZzEHk0mkJPetMcDJ66KzZ3UzBCff
HFa+rsBxMyPvQ/DhxvrxLDtIUesDBzfJSFzXTA==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{E02FDF69-4E58-4FC3-AD05-6BBF6A6E2F7A}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2022-03-30T18:17:28Z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IYQ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IA/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w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g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8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wV/LKxH5o1SAsFpmn4woi6Bkw2jOhYQqZR97kyeZSsw=</DigestValue>
    </Reference>
    <Reference Type="http://www.w3.org/2000/09/xmldsig#Object" URI="#idOfficeObject">
      <DigestMethod Algorithm="http://www.w3.org/2001/04/xmlenc#sha256"/>
      <DigestValue>KxXuxEWzpXDYWPx5906xqfxPUU2wutLfGouwNvtrh+A=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QHav+eBxqeqCVcPYJrGz9NW0iMNX7dHP9N/KpOL9ORQ=</DigestValue>
    </Reference>
    <Reference Type="http://www.w3.org/2000/09/xmldsig#Object" URI="#idValidSigLnImg">
      <DigestMethod Algorithm="http://www.w3.org/2001/04/xmlenc#sha256"/>
      <DigestValue>UpgGkQPEd+wjnB0K6/zCKze+xjvkg9z98bopyrJMyg0=</DigestValue>
    </Reference>
    <Reference Type="http://www.w3.org/2000/09/xmldsig#Object" URI="#idInvalidSigLnImg">
      <DigestMethod Algorithm="http://www.w3.org/2001/04/xmlenc#sha256"/>
      <DigestValue>Dqmr+Ei/RoxHIpBdFZIWR1VZIpL2HH2wFqwTxUSdg+Q=</DigestValue>
    </Reference>
  </SignedInfo>
  <SignatureValue>kbMYj7tA79qiyNlue+u4/xqK8iYtc48hcQa0QfoNmAmvwyVBTPM2l6SuxKCiPwEmnvmzvStFH+pG
vtfN5T2z7FZ8jGXxehLwDsaljDHgCeELRJPdFg53UuidIcl9kfy+CEgpFe3NQaEcj+50TGgrZxTf
/3MfAKRVvOmrS1wXfPIG7NNZCheVshgEDV4Znf/+hS6h5LXj7rhnHBn5ZArWttip3blwB14YpFnv
KJezCkkcya44MYM2O6Inl4qaQg7LvtHQ3ziIeWMtCV14d4g+AsgzksmkaVJqVLHiw3EHkLdzqDuk
Lk7LYxNbcFZMS9AfD0yI2DUeXkhmyqlIeKJukQ==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{7AD7E331-8E92-47C5-B851-0DEB4FDC866A}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2022-03-30T18:17:43Z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d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IC712HBbHKxdA7zyGkBCEzDBnzP7g9L39OaKC+eObcg=</DigestValue>
    </Reference>
    <Reference Type="http://www.w3.org/2000/09/xmldsig#Object" URI="#idOfficeObject">
      <DigestMethod Algorithm="http://www.w3.org/2001/04/xmlenc#sha256"/>
      <DigestValue>fyTIUFvz+pXQgUYZBlWayOcG6O42Kwwm+xqJFNMap9w=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4aWwY9AMv4fe11T1kSO6bSYumQ9dqz5ZUbfKXvwQrYQ=</DigestValue>
    </Reference>
    <Reference Type="http://www.w3.org/2000/09/xmldsig#Object" URI="#idValidSigLnImg">
      <DigestMethod Algorithm="http://www.w3.org/2001/04/xmlenc#sha256"/>
      <DigestValue>hsnMTmSKOFbJT0npZUnE7JJI5oPBg5scUq+9duSt2Mk=</DigestValue>
    </Reference>
    <Reference Type="http://www.w3.org/2000/09/xmldsig#Object" URI="#idInvalidSigLnImg">
      <DigestMethod Algorithm="http://www.w3.org/2001/04/xmlenc#sha256"/>
      <DigestValue>DZ9+/La5QTJj/GA9RFxfglTTD81PYM5uXvdt8B3hHpo=</DigestValue>
    </Reference>
  </SignedInfo>
  <SignatureValue>U4shCxbkbDqJhxp0nYU+qJiI6N1r0z4UJt1WJKWEnQXRoOcCbrVZpyglKD5o9CsJMDBADHQD4aX4
Arjtjtk+uHO3n2ECux1uNXqxXGiv++oUD8pyRp9o+PvOjO0BmCXdRt8hXvAX3LmF7Vmow8hFPxhk
HARSrMrpS5/wLI+mBpEftaHDPrXpNlvavpw8jTNKM6HkGZtI5DmrMHt2zPBkvkxNz4HnJpOU+t+r
Iz7IFha/7i23tQsKbvYLKhAO8s0OXFbMKU33DzrFm9JocGlKGLHuvQ7Vhkaz6QBZ8M9cXbxCRiqp
r571mNvcjFZ+nPNENnJOw3A1skVg/p8mnWSzag==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{69B196DE-2887-40FF-A8E8-58102E11CB4C}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2022-03-30T18:17:56Z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7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CAPw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X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w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Ag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8AAABcAAAAAQAAANF2yUGrCslBCgAAAFAAAAAUAAAATAAAAAAAAAAAAAAAAAAAAP//////////dAAAAEEAbABiAGUAcgB0AG8AIABTAGEAbABsAHUAcwB0AHIAbwAgAE0ALgAHAAAAAwAAAAcAAAAGAAAABAAAAAQAAAAHAAAAAwAAAAYAAAAGAAAAAwAAAAMAAAAHAAAABQAAAAQAAAAEAAAABwAAAAMAAAAK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8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VTW052IA30HzAYmwDITAxaRVqYk5kxRtuSgHYhPM4nk=</DigestValue>
    </Reference>
    <Reference Type="http://www.w3.org/2000/09/xmldsig#Object" URI="#idOfficeObject">
      <DigestMethod Algorithm="http://www.w3.org/2001/04/xmlenc#sha256"/>
      <DigestValue>uAMbi8nw5gYvBXJ0xk1bRjV7YB2eefqv31FrpIDOZB8=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L+y8io4ofm4uRooUi3P81tvlCNe5ybtbCFBszWTIkIw=</DigestValue>
    </Reference>
    <Reference Type="http://www.w3.org/2000/09/xmldsig#Object" URI="#idValidSigLnImg">
      <DigestMethod Algorithm="http://www.w3.org/2001/04/xmlenc#sha256"/>
      <DigestValue>/yh9LlKAOmaipGQu/cIlya3/+lZolfkrbHmDZgHUXNU=</DigestValue>
    </Reference>
    <Reference Type="http://www.w3.org/2000/09/xmldsig#Object" URI="#idInvalidSigLnImg">
      <DigestMethod Algorithm="http://www.w3.org/2001/04/xmlenc#sha256"/>
      <DigestValue>MfDtxje0f8o6Gp5ItqABN07B5iARGlcpZJS/dvT1CeA=</DigestValue>
    </Reference>
  </SignedInfo>
  <SignatureValue>PePN8uZNXkhK37WrVc95m2vu6Ij5g0Pzz+r7BP49LnC/ZZcvlcINTu94pnKQ6HJTWXqoqo7FylQp
LPYNaQiJXU1Y88jjZiIjfw1Jd08q4jCs4GepNuvcSpFofTFdBx6LDVk62Myjgw0QmyIL+lgtbKzN
kBJ0lXCv47DZBMaHs7efpzUGFLbZBUJ2jfukJmlsqsiwV1LUiaCwucyKbNfWH77r5yMPpsrqFVFm
fQegasnJQ0xpmXI3bDnZT4Ke7v+CIIiLch0uQKFzbW4AvNpPehZnPdIPljbx9Me0jZ9N63ESqkCx
hNVSuHdnl0PSUDphqo8nbB/pW6lknZzUd+KSEg==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{8C803E85-D8D9-4427-86A5-3A4E86C8392C}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2022-03-30T18:18:16Z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//8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CAPw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w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g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EE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K8BdPQZs4qvV3GazQU0+/pW8j1B42Ekbs9tki+j6FiU=</DigestValue>
    </Reference>
    <Reference Type="http://www.w3.org/2000/09/xmldsig#Object" URI="#idOfficeObject">
      <DigestMethod Algorithm="http://www.w3.org/2001/04/xmlenc#sha256"/>
      <DigestValue>buHeTzQ90y9A/LoY0emO5SvcPkVYeF7JUJu2OqqNhQ8=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XU5JMK6rLBR01keSjqzg+Na4DtyNAUfyHL6zGb4cSqY=</DigestValue>
    </Reference>
    <Reference Type="http://www.w3.org/2000/09/xmldsig#Object" URI="#idValidSigLnImg">
      <DigestMethod Algorithm="http://www.w3.org/2001/04/xmlenc#sha256"/>
      <DigestValue>bi4uywR9TQtfIG48Tw/ohMjCTP2OWuJG7JA9ftUw3EE=</DigestValue>
    </Reference>
    <Reference Type="http://www.w3.org/2000/09/xmldsig#Object" URI="#idInvalidSigLnImg">
      <DigestMethod Algorithm="http://www.w3.org/2001/04/xmlenc#sha256"/>
      <DigestValue>XGqA4lsLGp66WtB3D5gG07G3atZLcb8Zo43p+xXSaeM=</DigestValue>
    </Reference>
  </SignedInfo>
  <SignatureValue>QbvAg7fDp3C+oD0zL7ZQUbHYbZf+2rE/YuiEyrsPGoA/rCBTrzVPZ0Rn2r6/YFI4yFfWkqHa0hS2
M3gf9AaBMf9vX1NvyxFZhMLkwyH1m+XoAGEPOKiMdCRygK7nErXIMM1Cqjo22sQQe0aD5NPprXmi
UD/R/car7CdRUsNvTbSfYoqXrNBmLHO8fD0u4C77Rzfj4THFVk83/nCeIX5O9dTB54K3mYX3ioUA
aXa6LHAsvP6MCgtLC3aISr2GA4EkuYzpFPRAQ25Ix9Ja6SCpx2bWm/LAwFvoaA+Em+nx9/1I1Fdb
AwBJ4fV27ChzPFPTJWEg4CrIH+pv1dy/ClEu7Q==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{F979E9A7-F5EA-41FB-9E8D-601B6DFD0E91}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2022-03-30T18:18:31Z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CAPw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EE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9UxWaoa4xk8ftbkoLuiID/VgNDGXbVOML1U60dm9vNw=</DigestValue>
    </Reference>
    <Reference Type="http://www.w3.org/2000/09/xmldsig#Object" URI="#idOfficeObject">
      <DigestMethod Algorithm="http://www.w3.org/2001/04/xmlenc#sha256"/>
      <DigestValue>rlAN314TahKmJLHf1XuZdUZuCEJ8q9/PxdxiijkjNYE=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o0MGxeUKZfgV1+N1+mcP+mej3yRFy3EbjgzkD8iYzEg=</DigestValue>
    </Reference>
    <Reference Type="http://www.w3.org/2000/09/xmldsig#Object" URI="#idValidSigLnImg">
      <DigestMethod Algorithm="http://www.w3.org/2001/04/xmlenc#sha256"/>
      <DigestValue>pc85k+SFlbV8Mq1Bllzh2Q89+dR8Irrh6WWS8E1zLg4=</DigestValue>
    </Reference>
    <Reference Type="http://www.w3.org/2000/09/xmldsig#Object" URI="#idInvalidSigLnImg">
      <DigestMethod Algorithm="http://www.w3.org/2001/04/xmlenc#sha256"/>
      <DigestValue>XGqA4lsLGp66WtB3D5gG07G3atZLcb8Zo43p+xXSaeM=</DigestValue>
    </Reference>
  </SignedInfo>
  <SignatureValue>kAY3PJ828l4tRsm7gSL4iqI0Z3P/DRPbMlxRP5zc1lgomVOLVBJc7Jin+5Ysy5bIMaH81ZEp6e4G
PLlB0ajCgKkGaGAHffKwRrHWi/So/wK31vrrQ415Xh74V7l2USDb1V61gaI0VzIK6GrjEjHu2IQ8
iFRIgJ+C8uwNDy3tE9ltBGdnw1jZt8e5OlDNmj3QdAIv9VBu8zVKmTpJL5i7GesVg/uNbV2YwGwm
XJMACg6nRrFPtAbYf/UKSiK8d3RCDZJDTPMwx8ALdTFIjuDoYxhJmNh1jRwhMb6FYYDMRhCT8dhe
Ga4URUFcNmAomvrhQkswJTlzPUSgT9cfy3Vu6g==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{5F3E6433-D05A-4F09-87F2-41DD1E7F35D0}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2022-03-30T18:18:45Z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7f8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IYQ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EV2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EE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HsvNcJX2O9T2T/Lr7FjEn0tWX3uQZaQhAwiTD/w39dU=</DigestValue>
    </Reference>
    <Reference Type="http://www.w3.org/2000/09/xmldsig#Object" URI="#idOfficeObject">
      <DigestMethod Algorithm="http://www.w3.org/2001/04/xmlenc#sha256"/>
      <DigestValue>TJHPZ9Uh9k+ZL5EqpoqZgEj7ijEJ0XFNR/4CdLJMZYA=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nbsJnnaA6nbbE76N91xkLH2v12WbSiGcAhPrxxp/Fps=</DigestValue>
    </Reference>
    <Reference Type="http://www.w3.org/2000/09/xmldsig#Object" URI="#idValidSigLnImg">
      <DigestMethod Algorithm="http://www.w3.org/2001/04/xmlenc#sha256"/>
      <DigestValue>bi4uywR9TQtfIG48Tw/ohMjCTP2OWuJG7JA9ftUw3EE=</DigestValue>
    </Reference>
    <Reference Type="http://www.w3.org/2000/09/xmldsig#Object" URI="#idInvalidSigLnImg">
      <DigestMethod Algorithm="http://www.w3.org/2001/04/xmlenc#sha256"/>
      <DigestValue>UriYc4MX6F/Md4sLvZHzFQhvL5PbYfa5I/myGkdUtf0=</DigestValue>
    </Reference>
  </SignedInfo>
  <SignatureValue>KiabjBluki2GHQL3YQOvfdcknOocVEd3diQXmPLaS9zfWOHiKHLX8lli5y7fUgUHkDAH50ajkpOY
df2hJaDRnknwnv3pYfswvJEmLWnzVNMG6yH4hRmWs/2Kdl3fjW5PgtiaBzD6c70tOAvGxSIlls8x
sUsgUwhsEZL0dlmB2Ym/qY1Z4WHxB2Gk5ewWaFdwe/vgoIs34CTCct6iT4Di7I0OQoUU17FZVsxM
Fd4Vq7p7jkcvpRhQzymJ7c/rHJBj6ipEnKQNKqYRBws/Eb5pIBws7EBvnifnbPqCJL1zS+Ft0Jbt
ikmsiBFxge7CcGXMeIL4DzkF5KFUGp/C8HwN5w==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{6C43FDB5-74DD-49F6-BD32-5FE2156BACA1}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2022-03-30T18:19:06Z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CAPw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bw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g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FQ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sIIzGS6gHdtgXYQjGRwxSqBN+9jXpqs9gnqC7zhQ2zM=</DigestValue>
    </Reference>
    <Reference Type="http://www.w3.org/2000/09/xmldsig#Object" URI="#idOfficeObject">
      <DigestMethod Algorithm="http://www.w3.org/2001/04/xmlenc#sha256"/>
      <DigestValue>mBrLjKpnYTitL5sz6hg2M18DZ4nxUQ5KPKOb+BfqrHM=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9OWbeV942qGv52NuiMY65SWe0W6EV7a3KA/jU0y/En8=</DigestValue>
    </Reference>
    <Reference Type="http://www.w3.org/2000/09/xmldsig#Object" URI="#idValidSigLnImg">
      <DigestMethod Algorithm="http://www.w3.org/2001/04/xmlenc#sha256"/>
      <DigestValue>pc85k+SFlbV8Mq1Bllzh2Q89+dR8Irrh6WWS8E1zLg4=</DigestValue>
    </Reference>
    <Reference Type="http://www.w3.org/2000/09/xmldsig#Object" URI="#idInvalidSigLnImg">
      <DigestMethod Algorithm="http://www.w3.org/2001/04/xmlenc#sha256"/>
      <DigestValue>+Ql0EKVFs7fAlZgrGPM4pbHUhetQ9OUjNz0b+PjhbDI=</DigestValue>
    </Reference>
  </SignedInfo>
  <SignatureValue>JUBC5I7lsHuva/arl5kryFG4rxnPFjx/w0tXAWirJcPzoancLJFFf2rrlMIJ99uq+omeF9fJtQuU
JNlmmFtILVH19Ti+65lHY2ZuuJxqoYi5ds8ZpPMFMcG0mp687BTc9UiWr4/TpyQJvXaV2InQQlQ+
CIRyDfa2AxswXleQXrQLEf11DLmcjVP9/97Gm93Kot2RpRuH90weiE1KS7dMNvlY+xYSAuimV4lv
iWFdKHZWRfZVcCIQd244xS8TUez6EB14VjjBOcsvxylx8fT1cwNNIHERFfJpawIm21A8MGb7K7Qx
vFdxlU+wcHkAETvqC/WpmpH7ZjzhPpgzUBER/w==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9a0EeBqXodtbDVux6MtlO2GYZtVRW4z0HnkZHWK5a64=</DigestValue>
      </Reference>
      <Reference URI="/xl/calcChain.xml?ContentType=application/vnd.openxmlformats-officedocument.spreadsheetml.calcChain+xml">
        <DigestMethod Algorithm="http://www.w3.org/2001/04/xmlenc#sha256"/>
        <DigestValue>szP90lyrxqkD3wXNPIpUtcMr19BI2evA5r6xKWirfgc=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0dnJA1n3D5LZBY/2i26DDzHi7yiJaOgvegEzm4imx5o=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u308cLD9lCdqBukA/oDy4UaNWxipI/8fMvHmF39bHNI=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pH/i9klBacJ448LPiUYsu45tvXMQdon0IU7KyzknO5U=</DigestValue>
      </Reference>
      <Reference URI="/xl/drawings/vmlDrawing2.vml?ContentType=application/vnd.openxmlformats-officedocument.vmlDrawing">
        <DigestMethod Algorithm="http://www.w3.org/2001/04/xmlenc#sha256"/>
        <DigestValue>6Tq+oa1vvFwEc3hOOqG4/uDEqIiD9Q8sgUB/+6DOP4s=</DigestValue>
      </Reference>
      <Reference URI="/xl/drawings/vmlDrawing3.vml?ContentType=application/vnd.openxmlformats-officedocument.vmlDrawing">
        <DigestMethod Algorithm="http://www.w3.org/2001/04/xmlenc#sha256"/>
        <DigestValue>N1zVzuTYSHnoL9qfXvVRo+0H93eVQ4DruGACTO70NQA=</DigestValue>
      </Reference>
      <Reference URI="/xl/drawings/vmlDrawing4.vml?ContentType=application/vnd.openxmlformats-officedocument.vmlDrawing">
        <DigestMethod Algorithm="http://www.w3.org/2001/04/xmlenc#sha256"/>
        <DigestValue>SLkVGc/beG9bVRc7pkFpAeZqs8cWTJ/xqUSf9ON7cfo=</DigestValue>
      </Reference>
      <Reference URI="/xl/drawings/vmlDrawing5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6.vml?ContentType=application/vnd.openxmlformats-officedocument.vmlDrawing">
        <DigestMethod Algorithm="http://www.w3.org/2001/04/xmlenc#sha256"/>
        <DigestValue>FuGSmvKnJ58YQWPNeWEwCDV2w9h53xpMO1edrLZD7xg=</DigestValue>
      </Reference>
      <Reference URI="/xl/drawings/vmlDrawing7.vml?ContentType=application/vnd.openxmlformats-officedocument.vmlDrawing">
        <DigestMethod Algorithm="http://www.w3.org/2001/04/xmlenc#sha256"/>
        <DigestValue>RvYdALP2A7lsqr2Mt4k3egPQvrBdQ1N24Leui7jJcGM=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HAy9gCEcoXZHpX/PgB8lxvkHkd4aINt6P/GTkSQG2Yg=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Pd1B0Cxh8DL/Jnr5AICrU5nolbnYWpY9YCpbOpi7DY0=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NGo6s2GhhXXAUxDn26KuKDuT7uqN+LuQje8jJadsLAE=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Eo26dBXClj2BfEFIG93BcduyubjeKogz7kP+tLNHawk=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NM4dYSzIshFiTBbzK9jDQC2uNHaOYNwWMbivNGoj4sI=</DigestValue>
      </Reference>
      <Reference URI="/xl/media/image3.emf?ContentType=image/x-emf">
        <DigestMethod Algorithm="http://www.w3.org/2001/04/xmlenc#sha256"/>
        <DigestValue>UcGVLdYSVnqKyYWH1sQ2lj0hM04evdkhvTZjdITkVXQ=</DigestValue>
      </Reference>
      <Reference URI="/xl/media/image4.emf?ContentType=image/x-emf">
        <DigestMethod Algorithm="http://www.w3.org/2001/04/xmlenc#sha256"/>
        <DigestValue>lPLx1Oad4u4G2dOQHLYF0tX0osrIseVlotY5m2N0b4k=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FpezuoizDZFUaPYiRe3ihxhed4+ngeNk/FCnJObuQNM=</DigestValue>
      </Reference>
      <Reference URI="/xl/styles.xml?ContentType=application/vnd.openxmlformats-officedocument.spreadsheetml.styles+xml">
        <DigestMethod Algorithm="http://www.w3.org/2001/04/xmlenc#sha256"/>
        <DigestValue>I8wbWMI/BMwWFLdd0v1zBlQJO674oDL2duENyDSJt2M=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NiSKEDkOfSLpm3BKBXARBC5JJo+p6Ut/YuCLW5HdoVg=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epDofiYEJ72PUOwB50nO3dlvki3MXmN5yV8J54iLyKs=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qT5sx4MGKlYsVlPMvPZ4NA1uU2Y3b1rNyw2untB1VZc=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n7O5CxQcaXbJ/3pWhShxeU0X6KhdWXskCztcTvUpvFw=</DigestValue>
      </Reference>
      <Reference URI="/xl/worksheets/sheet1.xml?ContentType=application/vnd.openxmlformats-officedocument.spreadsheetml.worksheet+xml">
        <DigestMethod Algorithm="http://www.w3.org/2001/04/xmlenc#sha256"/>
        <DigestValue>yB9DoC7HXG19QPyDFPOsJUnB7TjUAGE5I8mahLdQ0to=</DigestValue>
      </Reference>
      <Reference URI="/xl/worksheets/sheet2.xml?ContentType=application/vnd.openxmlformats-officedocument.spreadsheetml.worksheet+xml">
        <DigestMethod Algorithm="http://www.w3.org/2001/04/xmlenc#sha256"/>
        <DigestValue>PU++FsZYRzFkxBbcqQbdQ3bYA5/olOU/ntTZkhzt+gw=</DigestValue>
      </Reference>
      <Reference URI="/xl/worksheets/sheet3.xml?ContentType=application/vnd.openxmlformats-officedocument.spreadsheetml.worksheet+xml">
        <DigestMethod Algorithm="http://www.w3.org/2001/04/xmlenc#sha256"/>
        <DigestValue>6Ozg/zbCNCaFh+PylHnLynJUdx/l+9XYVPNVfLts13k=</DigestValue>
      </Reference>
      <Reference URI="/xl/worksheets/sheet4.xml?ContentType=application/vnd.openxmlformats-officedocument.spreadsheetml.worksheet+xml">
        <DigestMethod Algorithm="http://www.w3.org/2001/04/xmlenc#sha256"/>
        <DigestValue>sIe9Tk2nulG+64NxvQvZlpIJysq/A14sU6Onej02mhk=</DigestValue>
      </Reference>
      <Reference URI="/xl/worksheets/sheet5.xml?ContentType=application/vnd.openxmlformats-officedocument.spreadsheetml.worksheet+xml">
        <DigestMethod Algorithm="http://www.w3.org/2001/04/xmlenc#sha256"/>
        <DigestValue>Rjz7JnCUUZg32hkD1kIpKzLJNXeFzOsblVyvoKtofys=</DigestValue>
      </Reference>
      <Reference URI="/xl/worksheets/sheet6.xml?ContentType=application/vnd.openxmlformats-officedocument.spreadsheetml.worksheet+xml">
        <DigestMethod Algorithm="http://www.w3.org/2001/04/xmlenc#sha256"/>
        <DigestValue>lcMLD5WheSR832u5/h0Bt7GxL0UtQBchScnRLc9rxO8=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2022-03-30T18:19:19Z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{F786DA8E-1FC8-4863-83E0-4E09947827D1}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2022-03-30T18:19:19Z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7f8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IYQ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EV2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G0AAABcAAAAAQAAANF2yUGrCslBCgAAAFAAAAAUAAAATAAAAAAAAAAAAAAAAAAAAP//////////dAAAAE8AYwB0AGEAdgBpAG8AIABTAGEAbABsAHUAcwB0AHIAbwAgAEMALgAJAAAABQAAAAQAAAAGAAAABQAAAAMAAAAHAAAAAwAAAAYAAAAGAAAAAwAAAAMAAAAHAAAABQAAAAQAAAAEAAAABwAAAAM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FQ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laptopsallus</cp:lastModifiedBy>
  <cp:lastPrinted>2022-03-30T15:25:14Z</cp:lastPrinted>
  <dcterms:created xsi:type="dcterms:W3CDTF">2012-02-27T09:56:04Z</dcterms:created>
  <dcterms:modified xsi:type="dcterms:W3CDTF">2022-03-30T18:19:43Z</dcterms:modified>
</cp:coreProperties>
</file>